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43" documentId="8_{F9B8D8B3-60A0-4EA0-B3C7-FD9A7B9B8F8C}" xr6:coauthVersionLast="47" xr6:coauthVersionMax="47" xr10:uidLastSave="{E6AC73EB-FF6A-435B-949B-DEC703A5E52C}"/>
  <workbookProtection workbookPassword="E499" lockStructure="1"/>
  <bookViews>
    <workbookView xWindow="14295" yWindow="0" windowWidth="14610" windowHeight="15585"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8" i="1" l="1"/>
  <c r="B432" i="1" l="1"/>
  <c r="N427" i="1"/>
  <c r="N426" i="1"/>
  <c r="B384" i="1"/>
  <c r="N380" i="1"/>
  <c r="N379" i="1"/>
  <c r="N378" i="1"/>
  <c r="B177" i="1"/>
  <c r="N173" i="1"/>
  <c r="N172" i="1"/>
  <c r="N171" i="1"/>
  <c r="M82" i="1" l="1"/>
  <c r="M81" i="1"/>
  <c r="M80" i="1"/>
  <c r="M21" i="1"/>
  <c r="M539" i="1" s="1"/>
  <c r="M20" i="1"/>
  <c r="M537" i="1" s="1"/>
  <c r="B12" i="1"/>
  <c r="E11" i="1"/>
  <c r="E10" i="1"/>
  <c r="E9" i="1"/>
  <c r="E8" i="1"/>
  <c r="E7" i="1"/>
  <c r="B621" i="1" l="1"/>
  <c r="B540" i="1"/>
  <c r="B683" i="1" s="1"/>
  <c r="B579" i="1"/>
  <c r="B707" i="1" l="1"/>
  <c r="G749" i="1"/>
  <c r="B695" i="1"/>
  <c r="E749" i="1"/>
</calcChain>
</file>

<file path=xl/sharedStrings.xml><?xml version="1.0" encoding="utf-8"?>
<sst xmlns="http://schemas.openxmlformats.org/spreadsheetml/2006/main" count="510" uniqueCount="261">
  <si>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</si>
  <si>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</si>
  <si>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</si>
  <si>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</si>
  <si>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</si>
  <si>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</si>
  <si>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</si>
  <si>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</si>
  <si>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</si>
  <si>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</si>
  <si>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</si>
  <si>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</si>
  <si>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</si>
  <si>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</si>
  <si>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</si>
  <si>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</si>
  <si>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</si>
  <si>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</si>
  <si>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</si>
  <si>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</si>
  <si>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</si>
  <si>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</si>
  <si>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</si>
  <si>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</si>
  <si>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</si>
  <si>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</si>
  <si>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</si>
  <si>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</si>
  <si>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</si>
  <si>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</si>
  <si>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</si>
  <si>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</si>
  <si>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</si>
  <si>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</si>
  <si>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</si>
  <si>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</si>
  <si>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</si>
  <si>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</si>
  <si>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</si>
  <si>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</si>
  <si>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</si>
  <si>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</si>
  <si>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</si>
  <si>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</si>
  <si>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</si>
  <si>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</si>
  <si>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</si>
  <si>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</si>
  <si>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</si>
  <si>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</si>
  <si>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</si>
  <si>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</si>
  <si>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</si>
  <si>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</si>
  <si>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</si>
  <si>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</si>
  <si>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</si>
  <si>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</si>
  <si>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</si>
  <si>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</si>
  <si>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</si>
  <si>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</si>
  <si>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</si>
  <si>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</si>
  <si>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</si>
  <si>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</si>
  <si>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</si>
  <si>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</si>
  <si>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</si>
  <si>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</si>
  <si>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</si>
  <si>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</si>
  <si>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</si>
  <si>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</si>
  <si>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</si>
  <si>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</si>
  <si>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</si>
  <si>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</si>
  <si>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</si>
  <si>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</si>
  <si>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</si>
  <si>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</si>
  <si>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</si>
  <si>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</si>
  <si>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</si>
  <si>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</si>
  <si>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</si>
  <si>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</si>
  <si>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</si>
  <si>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</si>
  <si>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</si>
  <si>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</si>
  <si>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</si>
  <si>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</si>
  <si>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</si>
  <si>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</si>
  <si>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</si>
  <si>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</si>
  <si>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</si>
  <si>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</si>
  <si>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</si>
  <si>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</si>
  <si>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</si>
  <si>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</si>
  <si>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</si>
  <si>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</si>
  <si>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</si>
  <si>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</si>
  <si>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</si>
  <si>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</si>
  <si>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</si>
  <si>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</si>
  <si>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</si>
  <si>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</si>
  <si>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</si>
  <si>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</si>
  <si>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</si>
  <si>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</si>
  <si>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</si>
  <si>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</si>
  <si>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</si>
  <si>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</si>
  <si>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</si>
  <si>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</si>
  <si>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</si>
  <si>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</si>
  <si>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</si>
  <si>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</si>
  <si>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</si>
  <si>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</si>
  <si>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</si>
  <si>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</si>
  <si>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</si>
  <si>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</si>
  <si>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</si>
  <si>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</si>
  <si>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</si>
  <si>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</si>
  <si>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</si>
  <si>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</si>
  <si>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</si>
  <si>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</si>
  <si>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</si>
  <si>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</si>
  <si>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</si>
  <si>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</si>
  <si>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</si>
  <si>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</si>
  <si>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</si>
  <si>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</si>
  <si>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</si>
  <si>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</si>
  <si>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</si>
  <si>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</si>
  <si>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</si>
  <si>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</si>
  <si>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</si>
  <si>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</si>
  <si>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</si>
  <si>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</si>
  <si>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</si>
  <si>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</si>
  <si>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</si>
  <si>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</si>
  <si>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</si>
  <si>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</si>
  <si>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</si>
  <si>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</si>
  <si>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</si>
  <si>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</si>
  <si>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</si>
  <si>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</si>
  <si>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</si>
  <si>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</si>
  <si>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</si>
  <si>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</si>
  <si>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</si>
  <si>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</si>
  <si>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</si>
  <si>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</si>
  <si>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</si>
  <si>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</si>
  <si>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</si>
  <si>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</si>
  <si>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</si>
  <si>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</si>
  <si>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</si>
  <si>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</si>
  <si>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</si>
  <si>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</si>
  <si>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</si>
  <si>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</si>
  <si>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</si>
  <si>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</si>
  <si>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</si>
  <si>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</si>
  <si>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</si>
  <si>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</si>
  <si>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</si>
  <si>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</si>
  <si>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</si>
  <si>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</si>
  <si>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</si>
  <si>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</si>
  <si>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</si>
  <si>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</si>
  <si>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</si>
  <si>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</si>
  <si>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</si>
  <si>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</si>
  <si>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</si>
  <si>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</si>
  <si>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</si>
  <si>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</si>
  <si>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</si>
  <si>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</si>
  <si>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</si>
  <si>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</si>
  <si>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</si>
  <si>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</si>
  <si>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</si>
  <si>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Voltage Level of GIS Substation commissioned under the Contract
(Indicate  345KV or above class only)</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</si>
  <si>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</si>
  <si>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</si>
  <si>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</si>
  <si>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</si>
  <si>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</si>
  <si>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</si>
  <si>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</si>
  <si>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</si>
  <si>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</si>
  <si>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date of bid opening mentioned above.</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</si>
  <si>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</si>
  <si>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2023-2024</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</si>
  <si>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</si>
  <si>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Do you have audited results for FY 2024-25</t>
  </si>
  <si>
    <t>2024-2025</t>
  </si>
  <si>
    <t>In addition to the data/details furnished as above, the information available at ‘Information on Record’ (IoR) portal of POWERGRID may also be considered as our submission for purpose of QR compliance.</t>
  </si>
  <si>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</si>
  <si>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r>
      <rPr>
        <i/>
        <sz val="12"/>
        <color rgb="FF000000"/>
        <rFont val="Book Antiqua"/>
        <family val="1"/>
      </rPr>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</si>
  <si>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</si>
  <si>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</si>
  <si>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Scope of work executed under the Contract in respect of above Gas Insulated Switchgear (GIS) circuit breaker bays</t>
  </si>
  <si>
    <t>No. of GIS Circuit Breaker equipped bays under the above contract
(Indicate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</si>
  <si>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Date of Commissining of above GIS Cricuit Breaker equipped bays</t>
  </si>
  <si>
    <t xml:space="preserve">No. of years, the above bays have been in operation as on the Originally scheduled last date of bid submission (soft copy) </t>
  </si>
  <si>
    <t xml:space="preserve">Name of Bidder
</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</si>
  <si>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</si>
  <si>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 xml:space="preserve">SPECIFICATION No. :  CC/NT/W-GIS/DOM/A00/26/01351         </t>
  </si>
  <si>
    <t xml:space="preserve">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t>
  </si>
  <si>
    <t>Minimum Average Annual Turnover^(MAAT) of the bidder for best three years i.e. 36 months out of last five financial years of the bidder should be not less than  Rs. 79.45 Crore or equivalent for Package SS-155</t>
  </si>
  <si>
    <t>Format-E: (Route-4)</t>
  </si>
  <si>
    <t>Format in support of meeting the requirement of para 1.4 i.b) (as applicable) Annexure-A (BDS), Section-III, Volume-I of the Bidding Documents)</t>
  </si>
  <si>
    <t>Voltage Level of AIS Substation commissioned under the Contract
(Indicate  345KV or above class only)</t>
  </si>
  <si>
    <t>No. of AIS Circuit Breaker equipped bays under the above contract
(Indicate nos. of Gas Insulated Switchgear (GIS) Circuit Breaker equipped bays of 220 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</si>
  <si>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No. of years, the above AIS Circuit Breaker equipped bays have been in operation as on the  scheduledlast date of bid submission (soft copy)</t>
  </si>
  <si>
    <t>Name of the Proposed Indian GIS Manufacturer (as per the Route-4 of Annexure-A (BDS)</t>
  </si>
  <si>
    <r>
      <rPr>
        <b/>
        <i/>
        <sz val="12"/>
        <rFont val="Book Antiqua"/>
        <family val="1"/>
      </rPr>
      <t xml:space="preserve">Route-1:
</t>
    </r>
    <r>
      <rPr>
        <i/>
        <sz val="12"/>
        <rFont val="Book Antiqua"/>
        <family val="1"/>
      </rPr>
      <t xml:space="preserve">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02/03/2026.</t>
    </r>
  </si>
  <si>
    <t xml:space="preserve">Liquid Assets (LA) and/or evidence of access to or availability of credit facilities should be not less than    Rs. 13.24 Crore or equivalent for Package SS-155. </t>
  </si>
  <si>
    <t>Format in support of meeting the requirement of para 1.4(Route-4) i. a) (as applicable) Annexure-A to BDS, Section-III, Volume-I of the Bidding Documents)</t>
  </si>
  <si>
    <t>Route-4:
1.4   In case, the bidder is not a GIS manufacturer, he shall also be considered provided:
i. a) The bidder must have erected and commissioned at least two (02) nos. GIS circuit breaker bays of 220kV or above voltage class in one (01) GIS substation or switchyard during last seven (07) years and these bays must be in satisfactory operation# as on the originally  scheduled last date of bid submission (soft copy) mentioned above
OR
i.   b) The bidder must have erected, tested and commissioned at least two (02) nos. AIS circuit breaker bays of 345kV or above voltage class in one (01) substation or switchyard during last seven (07) years and these bays must be in satisfactory operation# as on the originally scheduled last date of bid submission (soft copy) mentioned above. 
ii.	The GIS must be offered from Indian manufacturer, who meets the requirement mentioned at Route-1 or Route-2 or Route-3 above. QR Credential of proposed GIS Manufacturer(s) must be submitted along with the bid.
iii.	Bidder must submit a Manufacturer Authorization Form (MAF) from offered GIS manufacturer(s) (as per enclosed format in bidding document) along with the Bid confirming that a legally enforceable Joint deed of Undertaking (as per enclosed format at Form 22 in Section VI, Vol-I of bidding document) shall be submitted at the time of signing of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</si>
</sst>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0">
    <xf numFmtId="0" fontId="0" fillId="0" borderId="0" xfId="0"/>
    <xf numFmtId="0" fontId="3" fillId="0" borderId="0" xfId="1" applyFont="1" applyProtection="1">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6" fillId="0" borderId="0" xfId="1" applyFont="1" applyProtection="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1" applyFont="1" applyAlignment="1" applyProtection="1">
      <alignment horizontal="left" wrapTex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12" xfId="1" applyFont="1" applyBorder="1" applyProtection="1">
      <protection hidden="1"/>
    </xf>
    <xf numFmtId="0" fontId="8" fillId="0" borderId="0" xfId="1" applyFont="1" applyAlignment="1" applyProtection="1">
      <alignment horizontal="right" vertical="top"/>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2" xfId="1" applyFont="1" applyBorder="1" applyAlignment="1" applyProtection="1">
      <alignment horizontal="left" vertical="top"/>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8" xfId="1" applyFont="1" applyBorder="1" applyAlignment="1" applyProtection="1">
      <alignment vertical="center" wrapText="1"/>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4"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6"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0"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0" xfId="1" applyFont="1" applyAlignment="1" applyProtection="1">
      <alignment horizontal="left" vertical="center" wrapText="1"/>
      <protection locked="0"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3"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3" xfId="1" applyFont="1" applyBorder="1" applyAlignment="1" applyProtection="1">
      <alignment horizontal="center" vertical="center"/>
      <protection hidden="1"/>
    </xf>
    <xf numFmtId="0" fontId="3" fillId="0" borderId="45" xfId="1" applyFont="1" applyBorder="1" applyAlignment="1" applyProtection="1">
      <alignment horizontal="center" vertical="center" wrapText="1"/>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6" xfId="1" applyFont="1" applyFill="1" applyBorder="1" applyAlignment="1" applyProtection="1">
      <alignment vertical="center" wrapText="1"/>
      <protection locked="0"/>
    </xf>
    <xf numFmtId="0" fontId="3" fillId="3" borderId="47" xfId="1" applyFont="1" applyFill="1" applyBorder="1" applyAlignment="1" applyProtection="1">
      <alignment vertical="center" wrapText="1"/>
      <protection locked="0"/>
    </xf>
    <xf numFmtId="0" fontId="3" fillId="3" borderId="47"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 xfId="1" applyFont="1" applyBorder="1" applyAlignment="1" applyProtection="1">
      <alignment horizontal="left" vertical="top" wrapText="1"/>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0" borderId="0" xfId="1" applyFont="1" applyAlignment="1" applyProtection="1">
      <alignment horizontal="left" vertical="top"/>
      <protection hidden="1"/>
    </xf>
    <xf numFmtId="0" fontId="15" fillId="0" borderId="0" xfId="1" applyFont="1" applyAlignment="1" applyProtection="1">
      <alignment horizontal="left" vertical="center" wrapText="1"/>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2" fillId="0" borderId="0" xfId="1" applyFont="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0" xfId="1" applyFont="1" applyAlignment="1" applyProtection="1">
      <alignment horizontal="center"/>
      <protection hidden="1"/>
    </xf>
    <xf numFmtId="0" fontId="6" fillId="0" borderId="0" xfId="1" applyFont="1" applyAlignment="1" applyProtection="1">
      <alignment horizontal="center"/>
      <protection hidden="1"/>
    </xf>
    <xf numFmtId="0" fontId="3" fillId="0" borderId="0" xfId="0" applyFont="1" applyAlignment="1">
      <alignment horizontal="center"/>
    </xf>
    <xf numFmtId="0" fontId="3" fillId="0" borderId="0" xfId="1" applyFont="1" applyAlignment="1" applyProtection="1">
      <alignment horizontal="center" wrapText="1"/>
      <protection hidden="1"/>
    </xf>
    <xf numFmtId="49" fontId="2" fillId="0" borderId="0" xfId="1" applyNumberFormat="1" applyFont="1" applyAlignment="1" applyProtection="1">
      <alignment horizontal="center" vertical="top"/>
      <protection hidden="1"/>
    </xf>
    <xf numFmtId="164" fontId="2" fillId="0" borderId="0" xfId="1" applyNumberFormat="1" applyFont="1" applyAlignment="1" applyProtection="1">
      <alignment horizontal="center" vertical="center" wrapText="1"/>
      <protection hidden="1"/>
    </xf>
    <xf numFmtId="0" fontId="7" fillId="0" borderId="0" xfId="1" applyFont="1" applyAlignment="1" applyProtection="1">
      <alignment horizontal="center" vertical="top"/>
      <protection hidden="1"/>
    </xf>
    <xf numFmtId="0" fontId="8" fillId="0" borderId="0" xfId="1" applyFont="1" applyAlignment="1" applyProtection="1">
      <alignment horizontal="center" vertical="top"/>
      <protection hidden="1"/>
    </xf>
    <xf numFmtId="0" fontId="7" fillId="0" borderId="2" xfId="1" applyFont="1" applyBorder="1" applyAlignment="1" applyProtection="1">
      <alignment horizontal="center" vertical="top"/>
      <protection hidden="1"/>
    </xf>
    <xf numFmtId="0" fontId="3" fillId="0" borderId="3" xfId="1" applyFont="1" applyBorder="1" applyAlignment="1" applyProtection="1">
      <alignment horizontal="center" vertical="top"/>
      <protection hidden="1"/>
    </xf>
    <xf numFmtId="0" fontId="3" fillId="0" borderId="6" xfId="1" applyFont="1" applyBorder="1" applyAlignment="1" applyProtection="1">
      <alignment horizontal="center" vertical="top"/>
      <protection hidden="1"/>
    </xf>
    <xf numFmtId="0" fontId="3" fillId="0" borderId="9" xfId="1" applyFont="1" applyBorder="1" applyAlignment="1" applyProtection="1">
      <alignment horizontal="center" vertical="top"/>
      <protection hidden="1"/>
    </xf>
    <xf numFmtId="0" fontId="15" fillId="0" borderId="6" xfId="1" applyFont="1" applyBorder="1" applyAlignment="1" applyProtection="1">
      <alignment horizontal="center" vertical="center"/>
      <protection hidden="1"/>
    </xf>
    <xf numFmtId="0" fontId="15" fillId="0" borderId="6" xfId="1" applyFont="1" applyBorder="1" applyAlignment="1" applyProtection="1">
      <alignment horizontal="center" vertical="top"/>
      <protection hidden="1"/>
    </xf>
    <xf numFmtId="0" fontId="15" fillId="0" borderId="9" xfId="1" applyFont="1" applyBorder="1" applyAlignment="1" applyProtection="1">
      <alignment horizontal="center" vertical="top"/>
      <protection hidden="1"/>
    </xf>
    <xf numFmtId="0" fontId="3" fillId="0" borderId="7" xfId="1" applyFont="1" applyBorder="1" applyAlignment="1" applyProtection="1">
      <alignment horizontal="center" vertical="top"/>
      <protection hidden="1"/>
    </xf>
    <xf numFmtId="164" fontId="2" fillId="0" borderId="0" xfId="1" applyNumberFormat="1" applyFont="1" applyAlignment="1" applyProtection="1">
      <alignment horizontal="center" vertical="top"/>
      <protection hidden="1"/>
    </xf>
    <xf numFmtId="49" fontId="2" fillId="0" borderId="0" xfId="1" applyNumberFormat="1" applyFont="1" applyAlignment="1" applyProtection="1">
      <alignment horizontal="center" vertical="top" wrapText="1"/>
      <protection hidden="1"/>
    </xf>
    <xf numFmtId="0" fontId="3" fillId="0" borderId="1" xfId="1" applyFont="1" applyBorder="1" applyAlignment="1" applyProtection="1">
      <alignment horizontal="center" vertical="top"/>
      <protection hidden="1"/>
    </xf>
    <xf numFmtId="0" fontId="3" fillId="0" borderId="43" xfId="1" applyFont="1" applyBorder="1" applyAlignment="1" applyProtection="1">
      <alignment horizontal="center" vertical="top"/>
      <protection hidden="1"/>
    </xf>
    <xf numFmtId="0" fontId="3" fillId="0" borderId="0" xfId="1" applyFont="1" applyAlignment="1" applyProtection="1">
      <alignment horizontal="left" vertical="top" indent="5"/>
      <protection hidden="1"/>
    </xf>
    <xf numFmtId="0" fontId="3" fillId="0" borderId="3" xfId="1" applyFont="1" applyBorder="1" applyAlignment="1" applyProtection="1">
      <alignmen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6" xfId="1" applyFont="1" applyBorder="1" applyAlignment="1" applyProtection="1">
      <alignment horizontal="left" vertical="top" indent="5"/>
      <protection hidden="1"/>
    </xf>
    <xf numFmtId="0" fontId="3" fillId="0" borderId="3" xfId="1" applyFont="1" applyBorder="1" applyAlignment="1" applyProtection="1">
      <alignment horizontal="right" vertical="top"/>
      <protection hidden="1"/>
    </xf>
    <xf numFmtId="0" fontId="3" fillId="0" borderId="6" xfId="1" applyFont="1" applyBorder="1" applyAlignment="1" applyProtection="1">
      <alignment vertical="top"/>
      <protection hidden="1"/>
    </xf>
    <xf numFmtId="0" fontId="3" fillId="0" borderId="7" xfId="1" applyFont="1" applyBorder="1" applyAlignment="1" applyProtection="1">
      <alignment horizontal="right" vertical="top"/>
      <protection hidden="1"/>
    </xf>
    <xf numFmtId="0" fontId="3" fillId="0" borderId="0" xfId="1" applyFont="1" applyAlignment="1" applyProtection="1">
      <alignment horizontal="right" vertical="top"/>
      <protection hidden="1"/>
    </xf>
    <xf numFmtId="0" fontId="3" fillId="0" borderId="2" xfId="1" applyFont="1" applyBorder="1" applyAlignment="1" applyProtection="1">
      <alignment vertical="top" wrapText="1"/>
      <protection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3" fillId="0" borderId="2"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3" xfId="1" applyFont="1" applyBorder="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2" xfId="0" applyFont="1" applyBorder="1" applyAlignment="1">
      <alignment horizontal="justify" vertical="top" wrapText="1"/>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left"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3" xfId="1" applyFont="1" applyBorder="1" applyAlignment="1" applyProtection="1">
      <alignment horizontal="center" vertical="top"/>
      <protection hidden="1"/>
    </xf>
    <xf numFmtId="0" fontId="3" fillId="0" borderId="6" xfId="1" applyFont="1" applyBorder="1" applyAlignment="1" applyProtection="1">
      <alignment horizontal="center" vertical="top"/>
      <protection hidden="1"/>
    </xf>
    <xf numFmtId="0" fontId="15" fillId="3" borderId="2" xfId="1" applyFont="1" applyFill="1" applyBorder="1" applyAlignment="1" applyProtection="1">
      <alignment horizontal="center"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center" vertical="top"/>
      <protection hidden="1"/>
    </xf>
    <xf numFmtId="0" fontId="15" fillId="0" borderId="6" xfId="1" applyFont="1" applyBorder="1" applyAlignment="1" applyProtection="1">
      <alignment horizontal="center" vertical="top"/>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8" xfId="1" applyFont="1" applyBorder="1" applyAlignment="1" applyProtection="1">
      <alignment horizontal="center" vertical="center" wrapText="1"/>
      <protection hidden="1"/>
    </xf>
    <xf numFmtId="0" fontId="2" fillId="0" borderId="42"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7" fillId="0" borderId="0" xfId="1" applyFont="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0" xfId="1" applyFont="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2"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pplyProtection="1">
      <alignment horizontal="justify" vertical="top" wrapText="1"/>
      <protection hidden="1"/>
    </xf>
    <xf numFmtId="0" fontId="8" fillId="0" borderId="2" xfId="1" applyFont="1" applyBorder="1" applyAlignment="1" applyProtection="1">
      <alignment horizontal="justify"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2" xfId="1" applyFont="1" applyBorder="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9" fillId="0" borderId="2" xfId="1" applyFont="1" applyBorder="1" applyAlignment="1" applyProtection="1">
      <alignment horizontal="center"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13" xfId="1" applyFont="1" applyBorder="1" applyAlignment="1" applyProtection="1">
      <alignment horizontal="center" vertical="center" wrapText="1"/>
      <protection locked="0"/>
    </xf>
    <xf numFmtId="0" fontId="3" fillId="0" borderId="1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2" fillId="0" borderId="0" xfId="1" applyFont="1" applyAlignment="1" applyProtection="1">
      <alignment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2" fillId="0" borderId="1" xfId="1" applyFont="1" applyBorder="1" applyAlignment="1" applyProtection="1">
      <alignment horizontal="center" vertical="center" wrapText="1"/>
      <protection hidden="1"/>
    </xf>
    <xf numFmtId="0" fontId="7" fillId="0" borderId="0" xfId="1" applyFont="1" applyAlignment="1" applyProtection="1">
      <alignment horizontal="justify" vertical="top"/>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3" fillId="0" borderId="36" xfId="1" applyFont="1" applyBorder="1" applyAlignment="1" applyProtection="1">
      <alignment horizontal="center" vertical="center"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35" xfId="1" applyFont="1" applyBorder="1" applyAlignment="1" applyProtection="1">
      <alignment horizontal="left" vertical="center" wrapText="1"/>
      <protection hidden="1"/>
    </xf>
    <xf numFmtId="0" fontId="3" fillId="0" borderId="3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3" fillId="0" borderId="40" xfId="1" applyFont="1" applyBorder="1" applyAlignment="1" applyProtection="1">
      <alignment horizontal="left" vertical="center" wrapText="1"/>
      <protection hidden="1"/>
    </xf>
    <xf numFmtId="0" fontId="3" fillId="3" borderId="46" xfId="1" applyFont="1" applyFill="1" applyBorder="1" applyAlignment="1" applyProtection="1">
      <alignment horizontal="left" vertical="center" wrapText="1"/>
      <protection locked="0"/>
    </xf>
    <xf numFmtId="0" fontId="3" fillId="3" borderId="47"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2" xfId="1" applyFont="1" applyBorder="1" applyAlignment="1" applyProtection="1">
      <alignment horizontal="left" vertical="top"/>
      <protection hidden="1"/>
    </xf>
    <xf numFmtId="0" fontId="8" fillId="3" borderId="43"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3" borderId="12" xfId="1" applyFont="1" applyFill="1" applyBorder="1" applyAlignment="1" applyProtection="1">
      <alignment horizontal="center" vertical="top"/>
      <protection locked="0"/>
    </xf>
    <xf numFmtId="0" fontId="3" fillId="0" borderId="0" xfId="1" applyFont="1" applyAlignment="1" applyProtection="1">
      <alignment horizontal="center" vertical="top" wrapText="1"/>
      <protection hidden="1"/>
    </xf>
    <xf numFmtId="0" fontId="2" fillId="0" borderId="1" xfId="1" applyFont="1" applyBorder="1" applyAlignment="1" applyProtection="1">
      <alignment horizontal="left" vertical="center" wrapText="1"/>
      <protection hidden="1"/>
    </xf>
  </cellXfs>
  <cellStyles count="3">
    <cellStyle name="Normal" xfId="0" builtinId="0"/>
    <cellStyle name="Normal 2 3" xfId="1" xr:uid="{00000000-0005-0000-0000-000001000000}"/>
    <cellStyle name="Normal_Attach 3(JV)" xfId="2" xr:uid="{00000000-0005-0000-0000-000002000000}"/>
  </cellStyles>
  <dxfs count="47">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strike val="0"/>
        <color theme="0"/>
      </font>
      <fill>
        <patternFill>
          <bgColor theme="0"/>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condense val="0"/>
        <extend val="0"/>
        <color auto="1"/>
      </font>
      <fill>
        <patternFill patternType="none">
          <bgColor indexed="65"/>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strike val="0"/>
        <color theme="0"/>
      </font>
      <fill>
        <patternFill>
          <bgColor theme="0"/>
        </patternFill>
      </fill>
    </dxf>
    <dxf>
      <font>
        <color indexed="9"/>
      </font>
      <fill>
        <patternFill patternType="none">
          <bgColor indexed="65"/>
        </patternFill>
      </fill>
    </dxf>
    <dxf>
      <font>
        <condense val="0"/>
        <extend val="0"/>
        <color auto="1"/>
      </font>
    </dxf>
    <dxf>
      <font>
        <condense val="0"/>
        <extend val="0"/>
        <color auto="1"/>
      </font>
    </dxf>
    <dxf>
      <font>
        <color indexed="9"/>
      </font>
    </dxf>
    <dxf>
      <font>
        <color indexed="13"/>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102</xdr:row>
          <xdr:rowOff>38100</xdr:rowOff>
        </xdr:from>
        <xdr:to>
          <xdr:col>5</xdr:col>
          <xdr:colOff>76200</xdr:colOff>
          <xdr:row>102</xdr:row>
          <xdr:rowOff>476250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1581150</xdr:colOff>
          <xdr:row>102</xdr:row>
          <xdr:rowOff>133350</xdr:rowOff>
        </xdr:from>
        <xdr:to>
          <xdr:col>5</xdr:col>
          <xdr:colOff>2533650</xdr:colOff>
          <xdr:row>103</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103</xdr:row>
          <xdr:rowOff>171450</xdr:rowOff>
        </xdr:from>
        <xdr:to>
          <xdr:col>5</xdr:col>
          <xdr:colOff>1047750</xdr:colOff>
          <xdr:row>104</xdr:row>
          <xdr:rowOff>161925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(as per IEC or equivalent standard)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1657350</xdr:colOff>
          <xdr:row>103</xdr:row>
          <xdr:rowOff>142875</xdr:rowOff>
        </xdr:from>
        <xdr:to>
          <xdr:col>5</xdr:col>
          <xdr:colOff>2609850</xdr:colOff>
          <xdr:row>104</xdr:row>
          <xdr:rowOff>104775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105</xdr:row>
          <xdr:rowOff>142875</xdr:rowOff>
        </xdr:from>
        <xdr:to>
          <xdr:col>5</xdr:col>
          <xdr:colOff>1114425</xdr:colOff>
          <xdr:row>105</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102</xdr:row>
          <xdr:rowOff>142875</xdr:rowOff>
        </xdr:from>
        <xdr:to>
          <xdr:col>6</xdr:col>
          <xdr:colOff>1066800</xdr:colOff>
          <xdr:row>103</xdr:row>
          <xdr:rowOff>28575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2362200</xdr:colOff>
          <xdr:row>102</xdr:row>
          <xdr:rowOff>161925</xdr:rowOff>
        </xdr:from>
        <xdr:to>
          <xdr:col>7</xdr:col>
          <xdr:colOff>3314700</xdr:colOff>
          <xdr:row>103</xdr:row>
          <xdr:rowOff>28575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2581275</xdr:colOff>
          <xdr:row>103</xdr:row>
          <xdr:rowOff>200025</xdr:rowOff>
        </xdr:from>
        <xdr:to>
          <xdr:col>7</xdr:col>
          <xdr:colOff>3533775</xdr:colOff>
          <xdr:row>104</xdr:row>
          <xdr:rowOff>161925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105</xdr:row>
          <xdr:rowOff>142875</xdr:rowOff>
        </xdr:from>
        <xdr:to>
          <xdr:col>7</xdr:col>
          <xdr:colOff>942975</xdr:colOff>
          <xdr:row>105</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192</xdr:row>
          <xdr:rowOff>57150</xdr:rowOff>
        </xdr:from>
        <xdr:to>
          <xdr:col>6</xdr:col>
          <xdr:colOff>914400</xdr:colOff>
          <xdr:row>194</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536996" y="64715571"/>
              <a:ext cx="4371975" cy="0"/>
              <a:chOff x="492" y="0"/>
              <a:chExt cx="11943919" cy="65303400"/>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11944280" y="6530340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11944270" y="653034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11944255" y="65303400"/>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11944263" y="6530340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11944215" y="6530340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2"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192</xdr:row>
          <xdr:rowOff>47625</xdr:rowOff>
        </xdr:from>
        <xdr:to>
          <xdr:col>9</xdr:col>
          <xdr:colOff>0</xdr:colOff>
          <xdr:row>194</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12162064" y="64715571"/>
              <a:ext cx="5173436" cy="0"/>
              <a:chOff x="700" y="0"/>
              <a:chExt cx="17392021" cy="65303400"/>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7392587" y="653034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7392573" y="653034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7392574" y="653034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7392569" y="65303400"/>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7392520" y="6530340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447</xdr:row>
          <xdr:rowOff>57150</xdr:rowOff>
        </xdr:from>
        <xdr:to>
          <xdr:col>6</xdr:col>
          <xdr:colOff>609600</xdr:colOff>
          <xdr:row>449</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536996" y="87017679"/>
              <a:ext cx="4067175" cy="0"/>
              <a:chOff x="478" y="0"/>
              <a:chExt cx="11639139" cy="8780145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11639477" y="8780145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11639465" y="878014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11639455" y="87801450"/>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11639461" y="87801450"/>
                <a:ext cx="10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11639414" y="8780145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447</xdr:row>
          <xdr:rowOff>47625</xdr:rowOff>
        </xdr:from>
        <xdr:to>
          <xdr:col>9</xdr:col>
          <xdr:colOff>0</xdr:colOff>
          <xdr:row>449</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12162064" y="87017679"/>
              <a:ext cx="5173436" cy="0"/>
              <a:chOff x="700" y="0"/>
              <a:chExt cx="17392021" cy="87801450"/>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7392587" y="87801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7392573" y="878014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7392574" y="87801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7392569" y="87801450"/>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7392520" y="878014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475</xdr:row>
          <xdr:rowOff>0</xdr:rowOff>
        </xdr:from>
        <xdr:to>
          <xdr:col>4</xdr:col>
          <xdr:colOff>857250</xdr:colOff>
          <xdr:row>476</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475</xdr:row>
          <xdr:rowOff>0</xdr:rowOff>
        </xdr:from>
        <xdr:to>
          <xdr:col>5</xdr:col>
          <xdr:colOff>1009650</xdr:colOff>
          <xdr:row>476</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163</xdr:row>
          <xdr:rowOff>148150</xdr:rowOff>
        </xdr:from>
        <xdr:to>
          <xdr:col>6</xdr:col>
          <xdr:colOff>657118</xdr:colOff>
          <xdr:row>165</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7472437" y="63044446"/>
              <a:ext cx="4179252" cy="828877"/>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399</xdr:row>
          <xdr:rowOff>57150</xdr:rowOff>
        </xdr:from>
        <xdr:to>
          <xdr:col>6</xdr:col>
          <xdr:colOff>914400</xdr:colOff>
          <xdr:row>401</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536996" y="82989964"/>
              <a:ext cx="4371975" cy="0"/>
              <a:chOff x="492" y="0"/>
              <a:chExt cx="11943919" cy="83724750"/>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11944280" y="837247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11944270" y="837247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11944255" y="83724750"/>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11944263" y="837247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11944215" y="837247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2"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399</xdr:row>
          <xdr:rowOff>47625</xdr:rowOff>
        </xdr:from>
        <xdr:to>
          <xdr:col>9</xdr:col>
          <xdr:colOff>0</xdr:colOff>
          <xdr:row>401</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12162064" y="82989964"/>
              <a:ext cx="5173436" cy="0"/>
              <a:chOff x="700" y="0"/>
              <a:chExt cx="17392021" cy="83724750"/>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7392587" y="837247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7392573" y="837247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7392574" y="837247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7392569" y="83724750"/>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7392520" y="837247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371</xdr:row>
          <xdr:rowOff>0</xdr:rowOff>
        </xdr:from>
        <xdr:to>
          <xdr:col>6</xdr:col>
          <xdr:colOff>657119</xdr:colOff>
          <xdr:row>371</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7470321" y="81329893"/>
              <a:ext cx="41813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736</xdr:row>
          <xdr:rowOff>0</xdr:rowOff>
        </xdr:from>
        <xdr:to>
          <xdr:col>4</xdr:col>
          <xdr:colOff>857250</xdr:colOff>
          <xdr:row>737</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736</xdr:row>
          <xdr:rowOff>0</xdr:rowOff>
        </xdr:from>
        <xdr:to>
          <xdr:col>5</xdr:col>
          <xdr:colOff>1009650</xdr:colOff>
          <xdr:row>737</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736</xdr:row>
          <xdr:rowOff>0</xdr:rowOff>
        </xdr:from>
        <xdr:to>
          <xdr:col>6</xdr:col>
          <xdr:colOff>857250</xdr:colOff>
          <xdr:row>737</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736</xdr:row>
          <xdr:rowOff>0</xdr:rowOff>
        </xdr:from>
        <xdr:to>
          <xdr:col>8</xdr:col>
          <xdr:colOff>190500</xdr:colOff>
          <xdr:row>737</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737</xdr:row>
          <xdr:rowOff>495300</xdr:rowOff>
        </xdr:from>
        <xdr:to>
          <xdr:col>4</xdr:col>
          <xdr:colOff>857250</xdr:colOff>
          <xdr:row>737</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737</xdr:row>
          <xdr:rowOff>495300</xdr:rowOff>
        </xdr:from>
        <xdr:to>
          <xdr:col>6</xdr:col>
          <xdr:colOff>857250</xdr:colOff>
          <xdr:row>737</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103</xdr:row>
          <xdr:rowOff>228600</xdr:rowOff>
        </xdr:from>
        <xdr:to>
          <xdr:col>7</xdr:col>
          <xdr:colOff>904875</xdr:colOff>
          <xdr:row>104</xdr:row>
          <xdr:rowOff>219075</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(as per IEC or equivalent standard)</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503</xdr:row>
          <xdr:rowOff>38100</xdr:rowOff>
        </xdr:from>
        <xdr:to>
          <xdr:col>4</xdr:col>
          <xdr:colOff>923925</xdr:colOff>
          <xdr:row>503</xdr:row>
          <xdr:rowOff>523875</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962025</xdr:colOff>
          <xdr:row>503</xdr:row>
          <xdr:rowOff>19050</xdr:rowOff>
        </xdr:from>
        <xdr:to>
          <xdr:col>5</xdr:col>
          <xdr:colOff>1009650</xdr:colOff>
          <xdr:row>503</xdr:row>
          <xdr:rowOff>485775</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1209675</xdr:colOff>
          <xdr:row>503</xdr:row>
          <xdr:rowOff>66675</xdr:rowOff>
        </xdr:from>
        <xdr:to>
          <xdr:col>5</xdr:col>
          <xdr:colOff>2143125</xdr:colOff>
          <xdr:row>503</xdr:row>
          <xdr:rowOff>428625</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60"/>
  <sheetViews>
    <sheetView tabSelected="1" view="pageBreakPreview" topLeftCell="A516" zoomScale="70" zoomScaleNormal="100" zoomScaleSheetLayoutView="70" workbookViewId="0">
      <selection activeCell="B532" sqref="B532:H532"/>
    </sheetView>
  </sheetViews>
  <sheetFormatPr defaultRowHeight="15.75" x14ac:dyDescent="0.25"/>
  <cols>
    <col min="1" max="1" width="14.42578125" style="169" customWidth="1"/>
    <col min="2" max="2" width="13.85546875" style="1" customWidth="1"/>
    <col min="3" max="3" width="20.85546875" style="1" customWidth="1"/>
    <col min="4" max="4" width="48.42578125" style="1" customWidth="1"/>
    <col min="5" max="5" width="14.42578125" style="1" customWidth="1"/>
    <col min="6" max="6" width="52.85546875" style="1" customWidth="1"/>
    <col min="7" max="7" width="17" style="1" customWidth="1"/>
    <col min="8" max="8" width="64"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22" t="s">
        <v>164</v>
      </c>
      <c r="B1" s="322"/>
      <c r="C1" s="322"/>
      <c r="D1" s="322"/>
      <c r="E1" s="322"/>
      <c r="F1" s="322"/>
      <c r="G1" s="322"/>
      <c r="H1" s="322"/>
    </row>
    <row r="2" spans="1:8" ht="15.75" customHeight="1" x14ac:dyDescent="0.25"/>
    <row r="3" spans="1:8" ht="54.75" customHeight="1" x14ac:dyDescent="0.25">
      <c r="A3" s="343" t="s">
        <v>249</v>
      </c>
      <c r="B3" s="343"/>
      <c r="C3" s="343"/>
      <c r="D3" s="343"/>
      <c r="E3" s="343"/>
      <c r="F3" s="343"/>
      <c r="G3" s="343"/>
      <c r="H3" s="343"/>
    </row>
    <row r="4" spans="1:8" ht="46.5" customHeight="1" x14ac:dyDescent="0.25">
      <c r="A4" s="477" t="s">
        <v>248</v>
      </c>
      <c r="B4" s="478"/>
      <c r="C4" s="478"/>
      <c r="D4" s="478"/>
      <c r="E4" s="478"/>
      <c r="F4" s="478"/>
      <c r="G4" s="478"/>
      <c r="H4" s="478"/>
    </row>
    <row r="5" spans="1:8" ht="21.75" customHeight="1" x14ac:dyDescent="0.25">
      <c r="A5" s="344" t="s">
        <v>0</v>
      </c>
      <c r="B5" s="344"/>
      <c r="C5" s="344"/>
      <c r="D5" s="344"/>
      <c r="E5" s="344"/>
      <c r="F5" s="344"/>
      <c r="G5" s="344"/>
      <c r="H5" s="344"/>
    </row>
    <row r="7" spans="1:8" ht="16.5" x14ac:dyDescent="0.25">
      <c r="A7" s="167"/>
      <c r="E7" s="2" t="str">
        <f>'[1]Attach 3(JV)'!E7</f>
        <v>To:</v>
      </c>
      <c r="F7" s="3"/>
    </row>
    <row r="8" spans="1:8" ht="32.25" customHeight="1" x14ac:dyDescent="0.25">
      <c r="A8" s="345" t="s">
        <v>148</v>
      </c>
      <c r="B8" s="345"/>
      <c r="C8" s="345"/>
      <c r="D8" s="345"/>
      <c r="E8" s="4" t="str">
        <f>'[1]Attach 3(JV)'!E8</f>
        <v>Contract Services</v>
      </c>
      <c r="F8" s="5"/>
    </row>
    <row r="9" spans="1:8" ht="18" customHeight="1" x14ac:dyDescent="0.25">
      <c r="A9" s="167" t="s">
        <v>1</v>
      </c>
      <c r="B9" s="242"/>
      <c r="C9" s="243"/>
      <c r="D9" s="244"/>
      <c r="E9" s="4" t="str">
        <f>'[1]Attach 3(JV)'!E9</f>
        <v>Power Grid Corporation of India Ltd.,</v>
      </c>
      <c r="F9" s="5"/>
    </row>
    <row r="10" spans="1:8" ht="18" customHeight="1" x14ac:dyDescent="0.25">
      <c r="A10" s="167" t="s">
        <v>2</v>
      </c>
      <c r="B10" s="242"/>
      <c r="C10" s="243"/>
      <c r="D10" s="244"/>
      <c r="E10" s="4" t="str">
        <f>'[1]Attach 3(JV)'!E10</f>
        <v>"Saudamini", Plot No. 2, Sector 29</v>
      </c>
      <c r="F10" s="5"/>
    </row>
    <row r="11" spans="1:8" ht="17.25" customHeight="1" x14ac:dyDescent="0.25">
      <c r="B11" s="242"/>
      <c r="C11" s="243"/>
      <c r="D11" s="244"/>
      <c r="E11" s="4" t="str">
        <f>'[1]Attach 3(JV)'!E11</f>
        <v>Gurgaon (Haryana) - 122001</v>
      </c>
      <c r="F11" s="5"/>
    </row>
    <row r="12" spans="1:8" ht="18" customHeight="1" x14ac:dyDescent="0.25">
      <c r="B12" s="242" t="str">
        <f>'[2]Attach 3(JV)'!B12</f>
        <v/>
      </c>
      <c r="C12" s="243"/>
      <c r="D12" s="244"/>
    </row>
    <row r="14" spans="1:8" x14ac:dyDescent="0.25">
      <c r="A14" s="169" t="s">
        <v>3</v>
      </c>
    </row>
    <row r="16" spans="1:8" ht="48.75" customHeight="1" x14ac:dyDescent="0.25">
      <c r="A16" s="337" t="s">
        <v>4</v>
      </c>
      <c r="B16" s="337"/>
      <c r="C16" s="337"/>
      <c r="D16" s="337"/>
      <c r="E16" s="337"/>
      <c r="F16" s="337"/>
      <c r="G16" s="337"/>
      <c r="H16" s="337"/>
    </row>
    <row r="17" spans="1:14" ht="9.75" customHeight="1" x14ac:dyDescent="0.25"/>
    <row r="18" spans="1:14" ht="17.25" customHeight="1" x14ac:dyDescent="0.25">
      <c r="A18" s="169" t="s">
        <v>5</v>
      </c>
      <c r="B18" s="339" t="s">
        <v>6</v>
      </c>
      <c r="C18" s="340"/>
      <c r="D18" s="340"/>
      <c r="E18" s="340"/>
      <c r="F18" s="341"/>
      <c r="M18" s="6"/>
      <c r="N18" s="6"/>
    </row>
    <row r="19" spans="1:14" ht="17.25" customHeight="1" x14ac:dyDescent="0.25">
      <c r="A19" s="169" t="s">
        <v>5</v>
      </c>
      <c r="B19" s="339" t="s">
        <v>7</v>
      </c>
      <c r="C19" s="340"/>
      <c r="D19" s="340"/>
      <c r="E19" s="340"/>
      <c r="F19" s="341"/>
      <c r="M19" s="6"/>
      <c r="N19" s="6"/>
    </row>
    <row r="20" spans="1:14" ht="16.5" x14ac:dyDescent="0.3">
      <c r="A20" s="170" t="s">
        <v>8</v>
      </c>
      <c r="B20" s="339"/>
      <c r="C20" s="340"/>
      <c r="D20" s="340"/>
      <c r="E20" s="340"/>
      <c r="F20" s="341"/>
      <c r="M20" s="7">
        <f>'[1]Name of Bidder'!F6</f>
        <v>2</v>
      </c>
      <c r="N20" s="7"/>
    </row>
    <row r="21" spans="1:14" ht="16.5" x14ac:dyDescent="0.3">
      <c r="A21" s="170" t="s">
        <v>9</v>
      </c>
      <c r="B21" s="339"/>
      <c r="C21" s="340"/>
      <c r="D21" s="340"/>
      <c r="E21" s="340"/>
      <c r="F21" s="341"/>
      <c r="M21" s="7" t="str">
        <f>'[1]Name of Bidder'!F8</f>
        <v>2 or more</v>
      </c>
      <c r="N21" s="7"/>
    </row>
    <row r="22" spans="1:14" ht="17.25" customHeight="1" x14ac:dyDescent="0.25">
      <c r="A22" s="170" t="s">
        <v>10</v>
      </c>
      <c r="B22" s="339"/>
      <c r="C22" s="340"/>
      <c r="D22" s="340"/>
      <c r="E22" s="340"/>
      <c r="F22" s="341"/>
      <c r="I22" s="8"/>
    </row>
    <row r="23" spans="1:14" ht="15.75" customHeight="1" x14ac:dyDescent="0.25">
      <c r="B23" s="9" t="s">
        <v>11</v>
      </c>
    </row>
    <row r="24" spans="1:14" ht="15.75" customHeight="1" x14ac:dyDescent="0.25">
      <c r="A24" s="171"/>
    </row>
    <row r="25" spans="1:14" ht="25.5" customHeight="1" x14ac:dyDescent="0.25">
      <c r="A25" s="205" t="s">
        <v>12</v>
      </c>
      <c r="B25" s="205"/>
      <c r="C25" s="205"/>
      <c r="D25" s="205"/>
      <c r="E25" s="205"/>
      <c r="F25" s="205"/>
      <c r="G25" s="205"/>
      <c r="H25" s="205"/>
    </row>
    <row r="26" spans="1:14" ht="8.25" customHeight="1" x14ac:dyDescent="0.25">
      <c r="A26" s="172"/>
      <c r="B26" s="10"/>
      <c r="C26" s="10"/>
      <c r="D26" s="10"/>
      <c r="E26" s="10"/>
      <c r="F26" s="10"/>
      <c r="G26" s="10"/>
      <c r="H26" s="10"/>
    </row>
    <row r="27" spans="1:14" ht="33" customHeight="1" x14ac:dyDescent="0.25">
      <c r="A27" s="337" t="s">
        <v>13</v>
      </c>
      <c r="B27" s="337"/>
      <c r="C27" s="337"/>
      <c r="D27" s="337"/>
      <c r="E27" s="337"/>
      <c r="F27" s="337"/>
      <c r="G27" s="337"/>
      <c r="H27" s="337"/>
      <c r="I27" s="8"/>
    </row>
    <row r="28" spans="1:14" ht="26.25" customHeight="1" x14ac:dyDescent="0.25">
      <c r="A28" s="94" t="s">
        <v>14</v>
      </c>
      <c r="B28" s="337" t="s">
        <v>15</v>
      </c>
      <c r="C28" s="337"/>
      <c r="D28" s="337"/>
      <c r="E28" s="337"/>
      <c r="F28" s="337"/>
      <c r="G28" s="337"/>
      <c r="H28" s="337"/>
      <c r="I28" s="8"/>
    </row>
    <row r="29" spans="1:14" ht="26.25" customHeight="1" x14ac:dyDescent="0.25">
      <c r="A29" s="32" t="s">
        <v>16</v>
      </c>
      <c r="B29" s="348" t="s">
        <v>17</v>
      </c>
      <c r="C29" s="348"/>
      <c r="D29" s="348"/>
      <c r="E29" s="348"/>
      <c r="F29" s="348"/>
      <c r="G29" s="348"/>
      <c r="H29" s="348"/>
    </row>
    <row r="30" spans="1:14" ht="26.25" customHeight="1" x14ac:dyDescent="0.25">
      <c r="A30" s="32" t="s">
        <v>18</v>
      </c>
      <c r="B30" s="348" t="s">
        <v>19</v>
      </c>
      <c r="C30" s="348"/>
      <c r="D30" s="348"/>
      <c r="E30" s="348"/>
      <c r="F30" s="348"/>
      <c r="G30" s="348"/>
      <c r="H30" s="348"/>
    </row>
    <row r="31" spans="1:14" ht="41.25" customHeight="1" x14ac:dyDescent="0.25">
      <c r="A31" s="32" t="s">
        <v>20</v>
      </c>
      <c r="B31" s="348" t="s">
        <v>21</v>
      </c>
      <c r="C31" s="348"/>
      <c r="D31" s="348"/>
      <c r="E31" s="348"/>
      <c r="F31" s="348"/>
      <c r="G31" s="348"/>
      <c r="H31" s="348"/>
    </row>
    <row r="32" spans="1:14" ht="9.75" customHeight="1" x14ac:dyDescent="0.25">
      <c r="A32" s="32"/>
      <c r="B32" s="8"/>
      <c r="C32" s="8"/>
      <c r="D32" s="8"/>
      <c r="E32" s="8"/>
      <c r="F32" s="8"/>
      <c r="G32" s="8"/>
      <c r="H32" s="8"/>
      <c r="I32" s="8"/>
    </row>
    <row r="33" spans="1:9" ht="25.5" customHeight="1" x14ac:dyDescent="0.25">
      <c r="A33" s="94" t="s">
        <v>22</v>
      </c>
      <c r="B33" s="359" t="s">
        <v>23</v>
      </c>
      <c r="C33" s="359"/>
      <c r="D33" s="359"/>
      <c r="E33" s="359"/>
      <c r="F33" s="359"/>
      <c r="G33" s="359"/>
      <c r="H33" s="359"/>
      <c r="I33" s="8"/>
    </row>
    <row r="34" spans="1:9" ht="24.75" customHeight="1" x14ac:dyDescent="0.25">
      <c r="A34" s="32" t="s">
        <v>16</v>
      </c>
      <c r="B34" s="337" t="s">
        <v>24</v>
      </c>
      <c r="C34" s="337"/>
      <c r="D34" s="337"/>
      <c r="E34" s="337"/>
      <c r="F34" s="337"/>
      <c r="G34" s="337"/>
      <c r="H34" s="337"/>
      <c r="I34" s="8"/>
    </row>
    <row r="35" spans="1:9" ht="24.75" customHeight="1" x14ac:dyDescent="0.25">
      <c r="A35" s="189" t="s">
        <v>18</v>
      </c>
      <c r="B35" s="337" t="s">
        <v>25</v>
      </c>
      <c r="C35" s="337"/>
      <c r="D35" s="337"/>
      <c r="E35" s="337"/>
      <c r="F35" s="337"/>
      <c r="G35" s="337"/>
      <c r="H35" s="337"/>
      <c r="I35" s="8"/>
    </row>
    <row r="36" spans="1:9" ht="12" customHeight="1" x14ac:dyDescent="0.25">
      <c r="A36" s="32"/>
      <c r="B36" s="8"/>
      <c r="C36" s="8"/>
      <c r="D36" s="8"/>
      <c r="E36" s="8"/>
      <c r="F36" s="8"/>
      <c r="G36" s="8"/>
      <c r="H36" s="8"/>
      <c r="I36" s="8"/>
    </row>
    <row r="37" spans="1:9" s="12" customFormat="1" ht="24.75" customHeight="1" x14ac:dyDescent="0.3">
      <c r="A37" s="173"/>
      <c r="B37" s="360" t="s">
        <v>26</v>
      </c>
      <c r="C37" s="360"/>
      <c r="D37" s="360"/>
      <c r="E37" s="360"/>
      <c r="F37" s="360"/>
      <c r="G37" s="360"/>
      <c r="H37" s="360"/>
      <c r="I37" s="11"/>
    </row>
    <row r="38" spans="1:9" ht="24" customHeight="1" x14ac:dyDescent="0.25">
      <c r="A38" s="32"/>
      <c r="B38" s="359" t="s">
        <v>27</v>
      </c>
      <c r="C38" s="359"/>
      <c r="D38" s="359"/>
      <c r="E38" s="359"/>
      <c r="F38" s="359"/>
      <c r="G38" s="359"/>
      <c r="H38" s="359"/>
      <c r="I38" s="8"/>
    </row>
    <row r="39" spans="1:9" ht="54" customHeight="1" x14ac:dyDescent="0.25">
      <c r="A39" s="32"/>
      <c r="B39" s="337" t="s">
        <v>28</v>
      </c>
      <c r="C39" s="337"/>
      <c r="D39" s="337"/>
      <c r="E39" s="337"/>
      <c r="F39" s="337"/>
      <c r="G39" s="337"/>
      <c r="H39" s="337"/>
      <c r="I39" s="8"/>
    </row>
    <row r="40" spans="1:9" ht="15.75" customHeight="1" x14ac:dyDescent="0.3">
      <c r="A40" s="349" t="s">
        <v>29</v>
      </c>
      <c r="B40" s="325" t="s">
        <v>30</v>
      </c>
      <c r="C40" s="327"/>
      <c r="D40" s="234" t="s">
        <v>155</v>
      </c>
      <c r="E40" s="358" t="s">
        <v>156</v>
      </c>
      <c r="F40" s="358"/>
      <c r="G40" s="358"/>
      <c r="H40" s="358"/>
    </row>
    <row r="41" spans="1:9" ht="19.5" customHeight="1" x14ac:dyDescent="0.25">
      <c r="A41" s="350"/>
      <c r="B41" s="352"/>
      <c r="C41" s="353"/>
      <c r="D41" s="234"/>
      <c r="E41" s="234" t="s">
        <v>157</v>
      </c>
      <c r="F41" s="234"/>
      <c r="G41" s="234" t="s">
        <v>157</v>
      </c>
      <c r="H41" s="234"/>
      <c r="I41" s="8"/>
    </row>
    <row r="42" spans="1:9" ht="20.25" customHeight="1" x14ac:dyDescent="0.25">
      <c r="A42" s="351"/>
      <c r="B42" s="354"/>
      <c r="C42" s="355"/>
      <c r="D42" s="234"/>
      <c r="E42" s="234"/>
      <c r="F42" s="234"/>
      <c r="G42" s="234"/>
      <c r="H42" s="234"/>
      <c r="I42" s="8"/>
    </row>
    <row r="43" spans="1:9" ht="30.75" customHeight="1" x14ac:dyDescent="0.25">
      <c r="A43" s="13">
        <v>1</v>
      </c>
      <c r="B43" s="232" t="s">
        <v>31</v>
      </c>
      <c r="C43" s="232"/>
      <c r="D43" s="15"/>
      <c r="E43" s="242"/>
      <c r="F43" s="244"/>
      <c r="G43" s="242"/>
      <c r="H43" s="244"/>
      <c r="I43" s="8"/>
    </row>
    <row r="44" spans="1:9" ht="15.75" customHeight="1" x14ac:dyDescent="0.25">
      <c r="A44" s="361">
        <v>2</v>
      </c>
      <c r="B44" s="364" t="s">
        <v>32</v>
      </c>
      <c r="C44" s="324"/>
      <c r="D44" s="15"/>
      <c r="E44" s="242"/>
      <c r="F44" s="244"/>
      <c r="G44" s="242"/>
      <c r="H44" s="244"/>
      <c r="I44" s="8"/>
    </row>
    <row r="45" spans="1:9" ht="15.75" customHeight="1" x14ac:dyDescent="0.25">
      <c r="A45" s="362"/>
      <c r="B45" s="365"/>
      <c r="C45" s="366"/>
      <c r="D45" s="15"/>
      <c r="E45" s="242"/>
      <c r="F45" s="244"/>
      <c r="G45" s="242"/>
      <c r="H45" s="244"/>
      <c r="I45" s="8"/>
    </row>
    <row r="46" spans="1:9" ht="15.75" customHeight="1" x14ac:dyDescent="0.25">
      <c r="A46" s="363"/>
      <c r="B46" s="367"/>
      <c r="C46" s="368"/>
      <c r="D46" s="15"/>
      <c r="E46" s="242"/>
      <c r="F46" s="244"/>
      <c r="G46" s="242"/>
      <c r="H46" s="244"/>
      <c r="I46" s="8"/>
    </row>
    <row r="47" spans="1:9" ht="18.75" customHeight="1" x14ac:dyDescent="0.25">
      <c r="A47" s="13">
        <v>3</v>
      </c>
      <c r="B47" s="232" t="s">
        <v>33</v>
      </c>
      <c r="C47" s="232"/>
      <c r="D47" s="15"/>
      <c r="E47" s="242"/>
      <c r="F47" s="244"/>
      <c r="G47" s="242"/>
      <c r="H47" s="244"/>
      <c r="I47" s="8"/>
    </row>
    <row r="48" spans="1:9" ht="20.25" customHeight="1" x14ac:dyDescent="0.25">
      <c r="A48" s="13">
        <v>4</v>
      </c>
      <c r="B48" s="232" t="s">
        <v>34</v>
      </c>
      <c r="C48" s="232"/>
      <c r="D48" s="15"/>
      <c r="E48" s="369"/>
      <c r="F48" s="369"/>
      <c r="G48" s="369"/>
      <c r="H48" s="369"/>
      <c r="I48" s="8"/>
    </row>
    <row r="49" spans="1:9" ht="19.5" customHeight="1" x14ac:dyDescent="0.25">
      <c r="A49" s="16">
        <v>5</v>
      </c>
      <c r="B49" s="232" t="s">
        <v>35</v>
      </c>
      <c r="C49" s="232"/>
      <c r="D49" s="15"/>
      <c r="E49" s="369"/>
      <c r="F49" s="369"/>
      <c r="G49" s="369"/>
      <c r="H49" s="369"/>
    </row>
    <row r="50" spans="1:9" ht="51.75" customHeight="1" x14ac:dyDescent="0.25">
      <c r="A50" s="13">
        <v>6</v>
      </c>
      <c r="B50" s="232" t="s">
        <v>36</v>
      </c>
      <c r="C50" s="232"/>
      <c r="D50" s="15"/>
      <c r="E50" s="369"/>
      <c r="F50" s="369"/>
      <c r="G50" s="369"/>
      <c r="H50" s="369"/>
      <c r="I50" s="8"/>
    </row>
    <row r="51" spans="1:9" ht="49.5" customHeight="1" x14ac:dyDescent="0.25">
      <c r="A51" s="13">
        <v>7</v>
      </c>
      <c r="B51" s="232" t="s">
        <v>37</v>
      </c>
      <c r="C51" s="232"/>
      <c r="D51" s="15"/>
      <c r="E51" s="369"/>
      <c r="F51" s="369"/>
      <c r="G51" s="369"/>
      <c r="H51" s="369"/>
      <c r="I51" s="8"/>
    </row>
    <row r="52" spans="1:9" ht="18" customHeight="1" x14ac:dyDescent="0.25">
      <c r="A52" s="13">
        <v>8</v>
      </c>
      <c r="B52" s="232" t="s">
        <v>38</v>
      </c>
      <c r="C52" s="232"/>
      <c r="D52" s="15"/>
      <c r="E52" s="369"/>
      <c r="F52" s="369"/>
      <c r="G52" s="369"/>
      <c r="H52" s="369"/>
      <c r="I52" s="8"/>
    </row>
    <row r="53" spans="1:9" ht="18" customHeight="1" x14ac:dyDescent="0.25">
      <c r="A53" s="13"/>
      <c r="B53" s="17" t="s">
        <v>39</v>
      </c>
      <c r="C53" s="18"/>
      <c r="D53" s="15"/>
      <c r="E53" s="369"/>
      <c r="F53" s="369"/>
      <c r="G53" s="369"/>
      <c r="H53" s="369"/>
      <c r="I53" s="8"/>
    </row>
    <row r="54" spans="1:9" ht="18" customHeight="1" x14ac:dyDescent="0.25">
      <c r="A54" s="13"/>
      <c r="B54" s="17" t="s">
        <v>40</v>
      </c>
      <c r="C54" s="18"/>
      <c r="D54" s="15"/>
      <c r="E54" s="369"/>
      <c r="F54" s="369"/>
      <c r="G54" s="369"/>
      <c r="H54" s="369"/>
      <c r="I54" s="8"/>
    </row>
    <row r="55" spans="1:9" ht="18" customHeight="1" x14ac:dyDescent="0.25">
      <c r="A55" s="16"/>
      <c r="B55" s="17" t="s">
        <v>41</v>
      </c>
      <c r="C55" s="19"/>
      <c r="D55" s="15"/>
      <c r="E55" s="369"/>
      <c r="F55" s="369"/>
      <c r="G55" s="369"/>
      <c r="H55" s="369"/>
    </row>
    <row r="56" spans="1:9" ht="13.5" customHeight="1" x14ac:dyDescent="0.25">
      <c r="A56" s="32"/>
      <c r="B56" s="8"/>
      <c r="C56" s="8"/>
      <c r="D56" s="8"/>
      <c r="E56" s="8"/>
      <c r="F56" s="8"/>
      <c r="G56" s="8"/>
      <c r="H56" s="8"/>
      <c r="I56" s="8"/>
    </row>
    <row r="57" spans="1:9" ht="20.25" customHeight="1" x14ac:dyDescent="0.25">
      <c r="A57" s="174">
        <v>1</v>
      </c>
      <c r="B57" s="374" t="s">
        <v>42</v>
      </c>
      <c r="C57" s="374"/>
      <c r="D57" s="374"/>
      <c r="E57" s="374"/>
      <c r="F57" s="374"/>
      <c r="G57" s="374"/>
      <c r="H57" s="374"/>
      <c r="I57" s="8"/>
    </row>
    <row r="58" spans="1:9" ht="9.75" customHeight="1" x14ac:dyDescent="0.25">
      <c r="A58" s="32"/>
      <c r="B58" s="8"/>
      <c r="C58" s="8"/>
      <c r="D58" s="8"/>
      <c r="E58" s="8"/>
      <c r="F58" s="8"/>
      <c r="G58" s="8"/>
      <c r="H58" s="8"/>
      <c r="I58" s="8"/>
    </row>
    <row r="59" spans="1:9" ht="26.25" customHeight="1" x14ac:dyDescent="0.25">
      <c r="A59" s="173"/>
      <c r="B59" s="375" t="s">
        <v>43</v>
      </c>
      <c r="C59" s="375"/>
      <c r="D59" s="375"/>
      <c r="E59" s="375"/>
      <c r="F59" s="375"/>
      <c r="G59" s="375"/>
      <c r="H59" s="375"/>
      <c r="I59" s="8"/>
    </row>
    <row r="60" spans="1:9" ht="130.69999999999999" customHeight="1" x14ac:dyDescent="0.25">
      <c r="A60" s="175">
        <v>1.1000000000000001</v>
      </c>
      <c r="B60" s="371" t="s">
        <v>257</v>
      </c>
      <c r="C60" s="371"/>
      <c r="D60" s="371"/>
      <c r="E60" s="371"/>
      <c r="F60" s="371"/>
      <c r="G60" s="371"/>
      <c r="H60" s="371"/>
      <c r="I60" s="8"/>
    </row>
    <row r="61" spans="1:9" ht="25.5" hidden="1" customHeight="1" x14ac:dyDescent="0.25">
      <c r="A61" s="176" t="s">
        <v>44</v>
      </c>
      <c r="B61" s="376" t="s">
        <v>45</v>
      </c>
      <c r="C61" s="376"/>
      <c r="D61" s="376"/>
      <c r="E61" s="376"/>
      <c r="F61" s="376"/>
      <c r="G61" s="376"/>
      <c r="H61" s="376"/>
      <c r="I61" s="8"/>
    </row>
    <row r="62" spans="1:9" ht="174" hidden="1" customHeight="1" x14ac:dyDescent="0.25">
      <c r="A62" s="176" t="s">
        <v>46</v>
      </c>
      <c r="B62" s="377" t="s">
        <v>202</v>
      </c>
      <c r="C62" s="377"/>
      <c r="D62" s="377"/>
      <c r="E62" s="377"/>
      <c r="F62" s="377"/>
      <c r="G62" s="377"/>
      <c r="H62" s="377"/>
      <c r="I62" s="8"/>
    </row>
    <row r="63" spans="1:9" ht="273.75" hidden="1" customHeight="1" x14ac:dyDescent="0.25">
      <c r="A63" s="176" t="s">
        <v>47</v>
      </c>
      <c r="B63" s="378" t="s">
        <v>149</v>
      </c>
      <c r="C63" s="379"/>
      <c r="D63" s="379"/>
      <c r="E63" s="379"/>
      <c r="F63" s="379"/>
      <c r="G63" s="379"/>
      <c r="H63" s="379"/>
      <c r="I63" s="379"/>
    </row>
    <row r="64" spans="1:9" ht="23.25" hidden="1" customHeight="1" x14ac:dyDescent="0.25">
      <c r="A64" s="13"/>
      <c r="B64" s="21"/>
      <c r="C64" s="22"/>
      <c r="D64" s="22" t="s">
        <v>48</v>
      </c>
      <c r="E64" s="22"/>
      <c r="F64" s="22"/>
      <c r="G64" s="22"/>
      <c r="H64" s="23"/>
      <c r="I64" s="8"/>
    </row>
    <row r="65" spans="1:24" ht="23.25" customHeight="1" x14ac:dyDescent="0.25">
      <c r="A65" s="13"/>
      <c r="B65" s="380" t="s">
        <v>48</v>
      </c>
      <c r="C65" s="380"/>
      <c r="D65" s="380"/>
      <c r="E65" s="380"/>
      <c r="F65" s="380"/>
      <c r="G65" s="380"/>
      <c r="H65" s="380"/>
      <c r="I65" s="8"/>
    </row>
    <row r="66" spans="1:24" ht="320.45" customHeight="1" x14ac:dyDescent="0.25">
      <c r="A66" s="177">
        <v>1.2</v>
      </c>
      <c r="B66" s="371" t="s">
        <v>239</v>
      </c>
      <c r="C66" s="371"/>
      <c r="D66" s="371"/>
      <c r="E66" s="371"/>
      <c r="F66" s="371"/>
      <c r="G66" s="371"/>
      <c r="H66" s="371"/>
      <c r="I66" s="166"/>
    </row>
    <row r="67" spans="1:24" ht="15" hidden="1" customHeight="1" x14ac:dyDescent="0.25">
      <c r="A67" s="13"/>
      <c r="B67" s="24"/>
      <c r="C67" s="25"/>
      <c r="D67" s="25" t="s">
        <v>48</v>
      </c>
      <c r="E67" s="25"/>
      <c r="F67" s="25"/>
      <c r="G67" s="25"/>
      <c r="H67" s="26"/>
      <c r="I67" s="8"/>
    </row>
    <row r="68" spans="1:24" ht="15" customHeight="1" x14ac:dyDescent="0.25">
      <c r="A68" s="13"/>
      <c r="B68" s="380" t="s">
        <v>48</v>
      </c>
      <c r="C68" s="380"/>
      <c r="D68" s="380"/>
      <c r="E68" s="380"/>
      <c r="F68" s="380"/>
      <c r="G68" s="380"/>
      <c r="H68" s="380"/>
      <c r="I68" s="8"/>
    </row>
    <row r="69" spans="1:24" ht="337.5" customHeight="1" x14ac:dyDescent="0.25">
      <c r="A69" s="177">
        <v>1.3</v>
      </c>
      <c r="B69" s="370" t="s">
        <v>240</v>
      </c>
      <c r="C69" s="370"/>
      <c r="D69" s="370"/>
      <c r="E69" s="370"/>
      <c r="F69" s="370"/>
      <c r="G69" s="370"/>
      <c r="H69" s="370"/>
      <c r="I69" s="8"/>
    </row>
    <row r="70" spans="1:24" ht="33" customHeight="1" x14ac:dyDescent="0.25">
      <c r="A70" s="177"/>
      <c r="B70" s="380" t="s">
        <v>48</v>
      </c>
      <c r="C70" s="380"/>
      <c r="D70" s="380"/>
      <c r="E70" s="380"/>
      <c r="F70" s="380"/>
      <c r="G70" s="380"/>
      <c r="H70" s="380"/>
      <c r="I70" s="8"/>
    </row>
    <row r="71" spans="1:24" ht="246.75" customHeight="1" x14ac:dyDescent="0.25">
      <c r="A71" s="177">
        <v>1.4</v>
      </c>
      <c r="B71" s="370" t="s">
        <v>260</v>
      </c>
      <c r="C71" s="370"/>
      <c r="D71" s="370"/>
      <c r="E71" s="370"/>
      <c r="F71" s="370"/>
      <c r="G71" s="370"/>
      <c r="H71" s="370"/>
      <c r="I71" s="165"/>
    </row>
    <row r="72" spans="1:24" ht="294.75" customHeight="1" x14ac:dyDescent="0.25">
      <c r="A72" s="13"/>
      <c r="B72" s="371" t="s">
        <v>241</v>
      </c>
      <c r="C72" s="371"/>
      <c r="D72" s="371"/>
      <c r="E72" s="371"/>
      <c r="F72" s="371"/>
      <c r="G72" s="371"/>
      <c r="H72" s="371"/>
      <c r="I72" s="8"/>
    </row>
    <row r="73" spans="1:24" ht="9" customHeight="1" x14ac:dyDescent="0.25">
      <c r="A73" s="32"/>
      <c r="B73" s="372"/>
      <c r="C73" s="373"/>
      <c r="D73" s="373"/>
      <c r="E73" s="373"/>
      <c r="F73" s="373"/>
      <c r="G73" s="373"/>
      <c r="H73" s="373"/>
      <c r="I73" s="8"/>
    </row>
    <row r="74" spans="1:24" ht="8.25" customHeight="1" x14ac:dyDescent="0.25">
      <c r="A74" s="32"/>
      <c r="B74" s="27"/>
      <c r="C74" s="28"/>
      <c r="D74" s="28"/>
      <c r="E74" s="28"/>
      <c r="F74" s="28"/>
      <c r="G74" s="28"/>
      <c r="H74" s="28"/>
      <c r="I74" s="8"/>
    </row>
    <row r="75" spans="1:24" ht="70.5" customHeight="1" x14ac:dyDescent="0.25">
      <c r="A75" s="32"/>
      <c r="B75" s="337" t="s">
        <v>49</v>
      </c>
      <c r="C75" s="337"/>
      <c r="D75" s="337"/>
      <c r="E75" s="337"/>
      <c r="F75" s="337"/>
      <c r="G75" s="337"/>
      <c r="H75" s="337"/>
      <c r="I75" s="8"/>
    </row>
    <row r="76" spans="1:24" ht="72.75" customHeight="1" x14ac:dyDescent="0.25">
      <c r="B76" s="337" t="s">
        <v>50</v>
      </c>
      <c r="C76" s="337"/>
      <c r="D76" s="337"/>
      <c r="E76" s="337"/>
      <c r="F76" s="337"/>
      <c r="G76" s="337"/>
      <c r="H76" s="337"/>
    </row>
    <row r="77" spans="1:24" ht="21" customHeight="1" x14ac:dyDescent="0.25">
      <c r="B77" s="385" t="s">
        <v>51</v>
      </c>
      <c r="C77" s="385"/>
      <c r="D77" s="29"/>
      <c r="E77" s="29"/>
      <c r="F77" s="29"/>
      <c r="G77" s="29"/>
      <c r="H77" s="29"/>
    </row>
    <row r="78" spans="1:24" ht="51.75" customHeight="1" x14ac:dyDescent="0.25">
      <c r="A78" s="32"/>
      <c r="B78" s="221" t="s">
        <v>168</v>
      </c>
      <c r="C78" s="221"/>
      <c r="D78" s="221"/>
      <c r="E78" s="221"/>
      <c r="F78" s="221"/>
      <c r="G78" s="221"/>
      <c r="H78" s="221"/>
      <c r="I78" s="8"/>
    </row>
    <row r="79" spans="1:24" ht="15.75" customHeight="1" x14ac:dyDescent="0.25">
      <c r="A79" s="32"/>
      <c r="B79" s="30"/>
      <c r="C79" s="31"/>
      <c r="D79" s="31"/>
      <c r="E79" s="31"/>
      <c r="F79" s="31"/>
      <c r="G79" s="31"/>
      <c r="H79" s="31"/>
      <c r="I79" s="8"/>
    </row>
    <row r="80" spans="1:24" ht="38.25" customHeight="1" x14ac:dyDescent="0.25">
      <c r="A80" s="178"/>
      <c r="B80" s="216" t="s">
        <v>169</v>
      </c>
      <c r="C80" s="216"/>
      <c r="D80" s="386"/>
      <c r="E80" s="387"/>
      <c r="F80" s="388"/>
      <c r="G80" s="389"/>
      <c r="H80" s="388"/>
      <c r="I80" s="32"/>
      <c r="J80" s="32"/>
      <c r="K80" s="32"/>
      <c r="L80" s="32"/>
      <c r="M80" s="33" t="e">
        <f>'[2]Names of Bidder'!D11</f>
        <v>#REF!</v>
      </c>
      <c r="N80" s="32"/>
      <c r="O80" s="32"/>
      <c r="P80" s="32"/>
      <c r="Q80" s="32"/>
      <c r="R80" s="32"/>
      <c r="S80" s="32"/>
      <c r="T80" s="32"/>
      <c r="U80" s="32"/>
      <c r="V80" s="32"/>
      <c r="W80" s="32"/>
      <c r="X80" s="32"/>
    </row>
    <row r="81" spans="1:24" ht="14.1" customHeight="1" x14ac:dyDescent="0.25">
      <c r="A81" s="179"/>
      <c r="B81" s="390"/>
      <c r="C81" s="390"/>
      <c r="D81" s="391"/>
      <c r="E81" s="392"/>
      <c r="F81" s="393"/>
      <c r="G81" s="394"/>
      <c r="H81" s="393"/>
      <c r="I81" s="32"/>
      <c r="J81" s="32"/>
      <c r="K81" s="32"/>
      <c r="L81" s="32"/>
      <c r="M81" s="34" t="e">
        <f>'[2]Names of Bidder'!D16</f>
        <v>#REF!</v>
      </c>
      <c r="N81" s="32"/>
      <c r="O81" s="32"/>
      <c r="P81" s="32"/>
      <c r="Q81" s="32"/>
      <c r="R81" s="32"/>
      <c r="S81" s="32"/>
      <c r="T81" s="32"/>
      <c r="U81" s="32"/>
      <c r="V81" s="32"/>
      <c r="W81" s="32"/>
      <c r="X81" s="32"/>
    </row>
    <row r="82" spans="1:24" ht="44.25" customHeight="1" x14ac:dyDescent="0.25">
      <c r="A82" s="178">
        <v>1</v>
      </c>
      <c r="B82" s="209" t="s">
        <v>52</v>
      </c>
      <c r="C82" s="209"/>
      <c r="D82" s="381"/>
      <c r="E82" s="382"/>
      <c r="F82" s="383"/>
      <c r="G82" s="384"/>
      <c r="H82" s="383"/>
      <c r="I82" s="4"/>
      <c r="J82" s="4"/>
      <c r="K82" s="4"/>
      <c r="L82" s="4"/>
      <c r="M82" s="34" t="e">
        <f>'[2]Names of Bidder'!D21</f>
        <v>#REF!</v>
      </c>
      <c r="N82" s="4"/>
      <c r="O82" s="4"/>
      <c r="P82" s="4"/>
      <c r="Q82" s="4"/>
      <c r="R82" s="4"/>
      <c r="S82" s="4"/>
      <c r="T82" s="4"/>
      <c r="U82" s="4"/>
      <c r="V82" s="4"/>
      <c r="W82" s="4"/>
      <c r="X82" s="4"/>
    </row>
    <row r="83" spans="1:24" ht="14.25" customHeight="1" x14ac:dyDescent="0.25">
      <c r="A83" s="168"/>
      <c r="B83" s="35"/>
      <c r="C83" s="35"/>
      <c r="D83" s="35"/>
      <c r="E83" s="36"/>
      <c r="F83" s="36"/>
      <c r="G83" s="36"/>
      <c r="H83" s="36"/>
      <c r="I83" s="4"/>
      <c r="J83" s="4"/>
      <c r="K83" s="4"/>
      <c r="L83" s="4"/>
      <c r="M83" s="4"/>
      <c r="N83" s="4"/>
      <c r="O83" s="4"/>
      <c r="P83" s="4"/>
      <c r="Q83" s="4"/>
      <c r="R83" s="4"/>
      <c r="S83" s="4"/>
      <c r="T83" s="4"/>
      <c r="U83" s="4"/>
      <c r="V83" s="4"/>
      <c r="W83" s="4"/>
      <c r="X83" s="4"/>
    </row>
    <row r="84" spans="1:24" ht="36.75" customHeight="1" x14ac:dyDescent="0.25">
      <c r="A84" s="178">
        <v>2</v>
      </c>
      <c r="B84" s="209" t="s">
        <v>53</v>
      </c>
      <c r="C84" s="209"/>
      <c r="D84" s="381"/>
      <c r="E84" s="382"/>
      <c r="F84" s="383"/>
      <c r="G84" s="384"/>
      <c r="H84" s="383"/>
      <c r="I84" s="4"/>
      <c r="J84" s="4"/>
      <c r="K84" s="4"/>
      <c r="L84" s="4"/>
      <c r="M84" s="4"/>
      <c r="N84" s="4"/>
      <c r="O84" s="4"/>
      <c r="P84" s="4"/>
      <c r="Q84" s="4"/>
      <c r="R84" s="4"/>
      <c r="S84" s="4"/>
      <c r="T84" s="4"/>
      <c r="U84" s="4"/>
      <c r="V84" s="4"/>
      <c r="W84" s="4"/>
      <c r="X84" s="4"/>
    </row>
    <row r="85" spans="1:24" ht="14.25" customHeight="1" x14ac:dyDescent="0.25">
      <c r="A85" s="168"/>
      <c r="B85" s="36"/>
      <c r="C85" s="36"/>
      <c r="D85" s="36"/>
      <c r="E85" s="36"/>
      <c r="F85" s="36"/>
      <c r="G85" s="36"/>
      <c r="H85" s="36"/>
      <c r="I85" s="4"/>
      <c r="J85" s="4"/>
      <c r="K85" s="4"/>
      <c r="L85" s="4"/>
      <c r="M85" s="4"/>
      <c r="N85" s="4"/>
      <c r="O85" s="4"/>
      <c r="P85" s="4"/>
      <c r="Q85" s="4"/>
      <c r="R85" s="4"/>
      <c r="S85" s="4"/>
      <c r="T85" s="4"/>
      <c r="U85" s="4"/>
      <c r="V85" s="4"/>
      <c r="W85" s="4"/>
      <c r="X85" s="4"/>
    </row>
    <row r="86" spans="1:24" ht="23.25" customHeight="1" x14ac:dyDescent="0.25">
      <c r="A86" s="245">
        <v>3</v>
      </c>
      <c r="B86" s="220" t="s">
        <v>160</v>
      </c>
      <c r="C86" s="220"/>
      <c r="D86" s="395"/>
      <c r="E86" s="397"/>
      <c r="F86" s="398"/>
      <c r="G86" s="399"/>
      <c r="H86" s="398"/>
      <c r="I86" s="4"/>
      <c r="J86" s="4"/>
      <c r="K86" s="4"/>
      <c r="L86" s="4"/>
      <c r="M86" s="4"/>
      <c r="N86" s="4"/>
      <c r="O86" s="4"/>
      <c r="P86" s="4"/>
      <c r="Q86" s="4"/>
      <c r="R86" s="4"/>
      <c r="S86" s="4"/>
      <c r="T86" s="4"/>
      <c r="U86" s="4"/>
      <c r="V86" s="4"/>
      <c r="W86" s="4"/>
      <c r="X86" s="4"/>
    </row>
    <row r="87" spans="1:24" ht="21" customHeight="1" x14ac:dyDescent="0.25">
      <c r="A87" s="246"/>
      <c r="B87" s="205"/>
      <c r="C87" s="205"/>
      <c r="D87" s="396"/>
      <c r="E87" s="400"/>
      <c r="F87" s="401"/>
      <c r="G87" s="402"/>
      <c r="H87" s="401"/>
      <c r="I87" s="4"/>
      <c r="J87" s="4"/>
      <c r="K87" s="4"/>
      <c r="L87" s="4"/>
      <c r="M87" s="4"/>
      <c r="N87" s="4"/>
      <c r="O87" s="4"/>
      <c r="P87" s="4"/>
      <c r="Q87" s="4"/>
      <c r="R87" s="4"/>
      <c r="S87" s="4"/>
      <c r="T87" s="4"/>
      <c r="U87" s="4"/>
      <c r="V87" s="4"/>
      <c r="W87" s="4"/>
      <c r="X87" s="4"/>
    </row>
    <row r="88" spans="1:24" ht="20.25" customHeight="1" x14ac:dyDescent="0.25">
      <c r="A88" s="246"/>
      <c r="B88" s="205"/>
      <c r="C88" s="205"/>
      <c r="D88" s="396"/>
      <c r="E88" s="400"/>
      <c r="F88" s="401"/>
      <c r="G88" s="402"/>
      <c r="H88" s="401"/>
      <c r="I88" s="4"/>
      <c r="J88" s="4"/>
      <c r="K88" s="4"/>
      <c r="L88" s="4"/>
      <c r="M88" s="4"/>
      <c r="N88" s="4"/>
      <c r="O88" s="4"/>
      <c r="P88" s="4"/>
      <c r="Q88" s="4"/>
      <c r="R88" s="4"/>
      <c r="S88" s="4"/>
      <c r="T88" s="4"/>
      <c r="U88" s="4"/>
      <c r="V88" s="4"/>
      <c r="W88" s="4"/>
      <c r="X88" s="4"/>
    </row>
    <row r="89" spans="1:24" ht="21" customHeight="1" x14ac:dyDescent="0.25">
      <c r="A89" s="246"/>
      <c r="B89" s="205"/>
      <c r="C89" s="205"/>
      <c r="D89" s="396"/>
      <c r="E89" s="400"/>
      <c r="F89" s="401"/>
      <c r="G89" s="402"/>
      <c r="H89" s="401"/>
      <c r="I89" s="4"/>
      <c r="J89" s="4"/>
      <c r="K89" s="4"/>
      <c r="L89" s="4"/>
      <c r="M89" s="4"/>
      <c r="N89" s="4"/>
      <c r="O89" s="4"/>
      <c r="P89" s="4"/>
      <c r="Q89" s="4"/>
      <c r="R89" s="4"/>
      <c r="S89" s="4"/>
      <c r="T89" s="4"/>
      <c r="U89" s="4"/>
      <c r="V89" s="4"/>
      <c r="W89" s="4"/>
      <c r="X89" s="4"/>
    </row>
    <row r="90" spans="1:24" ht="24.95" customHeight="1" x14ac:dyDescent="0.25">
      <c r="A90" s="179"/>
      <c r="D90" s="37" t="s">
        <v>54</v>
      </c>
      <c r="E90" s="410"/>
      <c r="F90" s="411"/>
      <c r="G90" s="412"/>
      <c r="H90" s="411"/>
      <c r="I90" s="4"/>
      <c r="J90" s="4"/>
      <c r="K90" s="4"/>
      <c r="L90" s="4"/>
      <c r="M90" s="4"/>
      <c r="N90" s="4"/>
      <c r="O90" s="4"/>
      <c r="P90" s="4"/>
      <c r="Q90" s="4"/>
      <c r="R90" s="4"/>
      <c r="S90" s="4"/>
      <c r="T90" s="4"/>
      <c r="U90" s="4"/>
      <c r="V90" s="4"/>
      <c r="W90" s="4"/>
      <c r="X90" s="4"/>
    </row>
    <row r="91" spans="1:24" ht="24.95" customHeight="1" x14ac:dyDescent="0.25">
      <c r="A91" s="179"/>
      <c r="D91" s="37" t="s">
        <v>55</v>
      </c>
      <c r="E91" s="410"/>
      <c r="F91" s="411"/>
      <c r="G91" s="412"/>
      <c r="H91" s="411"/>
      <c r="I91" s="4"/>
      <c r="J91" s="4"/>
      <c r="K91" s="4"/>
      <c r="L91" s="4"/>
      <c r="M91" s="4"/>
      <c r="N91" s="4"/>
      <c r="O91" s="4"/>
      <c r="P91" s="4"/>
      <c r="Q91" s="4"/>
      <c r="R91" s="4"/>
      <c r="S91" s="4"/>
      <c r="T91" s="4"/>
      <c r="U91" s="4"/>
      <c r="V91" s="4"/>
      <c r="W91" s="4"/>
      <c r="X91" s="4"/>
    </row>
    <row r="92" spans="1:24" ht="24.95" customHeight="1" x14ac:dyDescent="0.25">
      <c r="A92" s="179"/>
      <c r="B92" s="38"/>
      <c r="C92" s="38"/>
      <c r="D92" s="39" t="s">
        <v>56</v>
      </c>
      <c r="E92" s="413"/>
      <c r="F92" s="414"/>
      <c r="G92" s="415"/>
      <c r="H92" s="414"/>
      <c r="I92" s="4"/>
      <c r="J92" s="4"/>
      <c r="K92" s="4"/>
      <c r="L92" s="4"/>
      <c r="M92" s="4"/>
      <c r="N92" s="4"/>
      <c r="O92" s="4"/>
      <c r="P92" s="4"/>
      <c r="Q92" s="4"/>
      <c r="R92" s="4"/>
      <c r="S92" s="4"/>
      <c r="T92" s="4"/>
      <c r="U92" s="4"/>
      <c r="V92" s="4"/>
      <c r="W92" s="4"/>
      <c r="X92" s="4"/>
    </row>
    <row r="93" spans="1:24" ht="16.5" customHeight="1" x14ac:dyDescent="0.25">
      <c r="A93" s="179"/>
      <c r="B93" s="8"/>
      <c r="C93" s="8"/>
      <c r="D93" s="37"/>
      <c r="E93" s="31"/>
      <c r="F93" s="31"/>
      <c r="G93" s="31"/>
      <c r="H93" s="31"/>
      <c r="I93" s="4"/>
      <c r="J93" s="4"/>
      <c r="K93" s="4"/>
      <c r="L93" s="4"/>
      <c r="M93" s="4"/>
      <c r="N93" s="4"/>
      <c r="O93" s="4"/>
      <c r="P93" s="4"/>
      <c r="Q93" s="4"/>
      <c r="R93" s="4"/>
      <c r="S93" s="4"/>
      <c r="T93" s="4"/>
      <c r="U93" s="4"/>
      <c r="V93" s="4"/>
      <c r="W93" s="4"/>
      <c r="X93" s="4"/>
    </row>
    <row r="94" spans="1:24" ht="51" customHeight="1" x14ac:dyDescent="0.25">
      <c r="A94" s="178" t="s">
        <v>57</v>
      </c>
      <c r="B94" s="220" t="s">
        <v>221</v>
      </c>
      <c r="C94" s="220"/>
      <c r="D94" s="403"/>
      <c r="E94" s="242"/>
      <c r="F94" s="244"/>
      <c r="G94" s="242"/>
      <c r="H94" s="244"/>
      <c r="I94" s="4"/>
      <c r="J94" s="4"/>
      <c r="K94" s="4"/>
      <c r="L94" s="4"/>
      <c r="M94" s="4"/>
      <c r="N94" s="4"/>
      <c r="O94" s="4"/>
      <c r="P94" s="4"/>
      <c r="Q94" s="4"/>
      <c r="R94" s="4"/>
      <c r="S94" s="4"/>
      <c r="T94" s="4"/>
      <c r="U94" s="4"/>
      <c r="V94" s="4"/>
      <c r="W94" s="4"/>
      <c r="X94" s="4"/>
    </row>
    <row r="95" spans="1:24" ht="9" customHeight="1" x14ac:dyDescent="0.25">
      <c r="A95" s="179"/>
      <c r="B95" s="404"/>
      <c r="C95" s="405"/>
      <c r="D95" s="406"/>
      <c r="E95" s="407"/>
      <c r="F95" s="408"/>
      <c r="G95" s="407"/>
      <c r="H95" s="409"/>
      <c r="I95" s="4"/>
      <c r="J95" s="4"/>
      <c r="K95" s="4"/>
      <c r="L95" s="4"/>
      <c r="M95" s="4"/>
      <c r="N95" s="4"/>
      <c r="O95" s="4"/>
      <c r="P95" s="4"/>
      <c r="Q95" s="4"/>
      <c r="R95" s="4"/>
      <c r="S95" s="4"/>
      <c r="T95" s="4"/>
      <c r="U95" s="4"/>
      <c r="V95" s="4"/>
      <c r="W95" s="4"/>
      <c r="X95" s="4"/>
    </row>
    <row r="96" spans="1:24" ht="118.5" customHeight="1" x14ac:dyDescent="0.25">
      <c r="A96" s="179"/>
      <c r="B96" s="419" t="s">
        <v>243</v>
      </c>
      <c r="C96" s="346"/>
      <c r="D96" s="420"/>
      <c r="E96" s="242"/>
      <c r="F96" s="244"/>
      <c r="G96" s="242"/>
      <c r="H96" s="244"/>
      <c r="I96" s="4"/>
      <c r="J96" s="4"/>
      <c r="K96" s="4"/>
      <c r="L96" s="4"/>
      <c r="M96" s="4"/>
      <c r="N96" s="4"/>
      <c r="O96" s="4"/>
      <c r="P96" s="4"/>
      <c r="Q96" s="4"/>
      <c r="R96" s="4"/>
      <c r="S96" s="4"/>
      <c r="T96" s="4"/>
      <c r="U96" s="4"/>
      <c r="V96" s="4"/>
      <c r="W96" s="4"/>
      <c r="X96" s="4"/>
    </row>
    <row r="97" spans="1:24" ht="12" customHeight="1" x14ac:dyDescent="0.25">
      <c r="A97" s="179"/>
      <c r="B97" s="8"/>
      <c r="C97" s="8"/>
      <c r="D97" s="37"/>
      <c r="E97" s="31"/>
      <c r="F97" s="31"/>
      <c r="G97" s="31"/>
      <c r="H97" s="40"/>
      <c r="I97" s="4"/>
      <c r="J97" s="4"/>
      <c r="K97" s="4"/>
      <c r="L97" s="4"/>
      <c r="M97" s="4"/>
      <c r="N97" s="4"/>
      <c r="O97" s="4"/>
      <c r="P97" s="4"/>
      <c r="Q97" s="4"/>
      <c r="R97" s="4"/>
      <c r="S97" s="4"/>
      <c r="T97" s="4"/>
      <c r="U97" s="4"/>
      <c r="V97" s="4"/>
      <c r="W97" s="4"/>
      <c r="X97" s="4"/>
    </row>
    <row r="98" spans="1:24" ht="42.75" customHeight="1" x14ac:dyDescent="0.25">
      <c r="A98" s="179"/>
      <c r="B98" s="205" t="s">
        <v>58</v>
      </c>
      <c r="C98" s="205"/>
      <c r="D98" s="206"/>
      <c r="E98" s="242"/>
      <c r="F98" s="244"/>
      <c r="G98" s="242"/>
      <c r="H98" s="244"/>
      <c r="I98" s="4"/>
      <c r="J98" s="4"/>
      <c r="K98" s="4"/>
      <c r="L98" s="4"/>
      <c r="M98" s="4"/>
      <c r="N98" s="4"/>
      <c r="O98" s="4"/>
      <c r="P98" s="4"/>
      <c r="Q98" s="4"/>
      <c r="R98" s="4"/>
      <c r="S98" s="4"/>
      <c r="T98" s="4"/>
      <c r="U98" s="4"/>
      <c r="V98" s="4"/>
      <c r="W98" s="4"/>
      <c r="X98" s="4"/>
    </row>
    <row r="99" spans="1:24" ht="46.5" customHeight="1" x14ac:dyDescent="0.25">
      <c r="A99" s="179"/>
      <c r="B99" s="205" t="s">
        <v>244</v>
      </c>
      <c r="C99" s="205"/>
      <c r="D99" s="206"/>
      <c r="E99" s="242"/>
      <c r="F99" s="244"/>
      <c r="G99" s="242"/>
      <c r="H99" s="244"/>
      <c r="I99" s="4"/>
      <c r="J99" s="4"/>
      <c r="K99" s="4"/>
      <c r="L99" s="4"/>
      <c r="M99" s="4"/>
      <c r="N99" s="4"/>
      <c r="O99" s="4"/>
      <c r="P99" s="4"/>
      <c r="Q99" s="4"/>
      <c r="R99" s="4"/>
      <c r="S99" s="4"/>
      <c r="T99" s="4"/>
      <c r="U99" s="4"/>
      <c r="V99" s="4"/>
      <c r="W99" s="4"/>
      <c r="X99" s="4"/>
    </row>
    <row r="100" spans="1:24" ht="36" customHeight="1" x14ac:dyDescent="0.25">
      <c r="A100" s="179"/>
      <c r="B100" s="8"/>
      <c r="C100" s="8"/>
      <c r="D100" s="37"/>
      <c r="E100" s="31"/>
      <c r="F100" s="31"/>
      <c r="G100" s="31"/>
      <c r="H100" s="40"/>
      <c r="I100" s="4"/>
      <c r="J100" s="4"/>
      <c r="K100" s="4"/>
      <c r="L100" s="4"/>
      <c r="M100" s="4"/>
      <c r="N100" s="4"/>
      <c r="O100" s="4"/>
      <c r="P100" s="4"/>
      <c r="Q100" s="4"/>
      <c r="R100" s="4"/>
      <c r="S100" s="4"/>
      <c r="T100" s="4"/>
      <c r="U100" s="4"/>
      <c r="V100" s="4"/>
      <c r="W100" s="4"/>
      <c r="X100" s="4"/>
    </row>
    <row r="101" spans="1:24" ht="33.75" customHeight="1" x14ac:dyDescent="0.25">
      <c r="A101" s="179" t="s">
        <v>59</v>
      </c>
      <c r="B101" s="205" t="s">
        <v>245</v>
      </c>
      <c r="C101" s="205"/>
      <c r="D101" s="206"/>
      <c r="E101" s="242"/>
      <c r="F101" s="244"/>
      <c r="G101" s="242"/>
      <c r="H101" s="244"/>
      <c r="I101" s="4"/>
      <c r="J101" s="4"/>
      <c r="K101" s="4"/>
      <c r="L101" s="4"/>
      <c r="M101" s="4"/>
      <c r="N101" s="4"/>
      <c r="O101" s="4"/>
      <c r="P101" s="4"/>
      <c r="Q101" s="4"/>
      <c r="R101" s="4"/>
      <c r="S101" s="4"/>
      <c r="T101" s="4"/>
      <c r="U101" s="4"/>
      <c r="V101" s="4"/>
      <c r="W101" s="4"/>
      <c r="X101" s="4"/>
    </row>
    <row r="102" spans="1:24" ht="11.25" customHeight="1" x14ac:dyDescent="0.25">
      <c r="A102" s="179"/>
      <c r="B102" s="8"/>
      <c r="C102" s="8"/>
      <c r="D102" s="37"/>
      <c r="E102" s="31"/>
      <c r="F102" s="31"/>
      <c r="G102" s="31"/>
      <c r="H102" s="40"/>
      <c r="I102" s="4"/>
      <c r="J102" s="4"/>
      <c r="K102" s="4"/>
      <c r="L102" s="4"/>
      <c r="M102" s="4"/>
      <c r="N102" s="4"/>
      <c r="O102" s="4"/>
      <c r="P102" s="4"/>
      <c r="Q102" s="4"/>
      <c r="R102" s="4"/>
      <c r="S102" s="4"/>
      <c r="T102" s="4"/>
      <c r="U102" s="4"/>
      <c r="V102" s="4"/>
      <c r="W102" s="4"/>
      <c r="X102" s="4"/>
    </row>
    <row r="103" spans="1:24" ht="44.25" customHeight="1" x14ac:dyDescent="0.25">
      <c r="A103" s="179"/>
      <c r="B103" s="348" t="s">
        <v>242</v>
      </c>
      <c r="C103" s="348"/>
      <c r="D103" s="416"/>
      <c r="E103" s="41"/>
      <c r="F103" s="42"/>
      <c r="G103" s="41"/>
      <c r="H103" s="43"/>
      <c r="I103" s="4"/>
      <c r="J103" s="4"/>
      <c r="K103" s="4"/>
      <c r="L103" s="4"/>
      <c r="M103" s="4"/>
      <c r="N103" s="4"/>
      <c r="O103" s="4"/>
      <c r="P103" s="4"/>
      <c r="Q103" s="4"/>
      <c r="R103" s="4"/>
      <c r="S103" s="4"/>
      <c r="T103" s="4"/>
      <c r="U103" s="4"/>
      <c r="V103" s="4"/>
      <c r="W103" s="4"/>
      <c r="X103" s="4"/>
    </row>
    <row r="104" spans="1:24" ht="36" customHeight="1" x14ac:dyDescent="0.25">
      <c r="A104" s="179"/>
      <c r="B104" s="205" t="s">
        <v>61</v>
      </c>
      <c r="C104" s="205"/>
      <c r="D104" s="206"/>
      <c r="E104" s="44"/>
      <c r="F104" s="45"/>
      <c r="G104" s="44"/>
      <c r="H104" s="46"/>
      <c r="I104" s="4"/>
      <c r="J104" s="4"/>
      <c r="K104" s="4"/>
      <c r="L104" s="4"/>
      <c r="M104" s="4"/>
      <c r="N104" s="4"/>
      <c r="O104" s="4"/>
      <c r="P104" s="4"/>
      <c r="Q104" s="4"/>
      <c r="R104" s="4"/>
      <c r="S104" s="4"/>
      <c r="T104" s="4"/>
      <c r="U104" s="4"/>
      <c r="V104" s="4"/>
      <c r="W104" s="4"/>
      <c r="X104" s="4"/>
    </row>
    <row r="105" spans="1:24" ht="27" customHeight="1" x14ac:dyDescent="0.25">
      <c r="A105" s="179"/>
      <c r="B105" s="342" t="s">
        <v>222</v>
      </c>
      <c r="C105" s="205"/>
      <c r="D105" s="206"/>
      <c r="E105" s="417"/>
      <c r="F105" s="418"/>
      <c r="G105" s="417"/>
      <c r="H105" s="418"/>
      <c r="I105" s="4"/>
      <c r="J105" s="4"/>
      <c r="K105" s="4"/>
      <c r="L105" s="4"/>
      <c r="M105" s="4"/>
      <c r="N105" s="4"/>
      <c r="O105" s="4"/>
      <c r="P105" s="4"/>
      <c r="Q105" s="4"/>
      <c r="R105" s="4"/>
      <c r="S105" s="4"/>
      <c r="T105" s="4"/>
      <c r="U105" s="4"/>
      <c r="V105" s="4"/>
      <c r="W105" s="4"/>
      <c r="X105" s="4"/>
    </row>
    <row r="106" spans="1:24" ht="50.25" customHeight="1" x14ac:dyDescent="0.25">
      <c r="A106" s="179"/>
      <c r="B106" s="342"/>
      <c r="C106" s="205"/>
      <c r="D106" s="206"/>
      <c r="E106" s="422"/>
      <c r="F106" s="423"/>
      <c r="G106" s="44"/>
      <c r="H106" s="46"/>
      <c r="I106" s="4"/>
      <c r="J106" s="4"/>
      <c r="K106" s="4"/>
      <c r="L106" s="4"/>
      <c r="M106" s="4"/>
      <c r="N106" s="4"/>
      <c r="O106" s="4"/>
      <c r="P106" s="4"/>
      <c r="Q106" s="4"/>
      <c r="R106" s="4"/>
      <c r="S106" s="4"/>
      <c r="T106" s="4"/>
      <c r="U106" s="4"/>
      <c r="V106" s="4"/>
      <c r="W106" s="4"/>
      <c r="X106" s="4"/>
    </row>
    <row r="107" spans="1:24" ht="42" customHeight="1" x14ac:dyDescent="0.25">
      <c r="A107" s="179"/>
      <c r="B107" s="120"/>
      <c r="C107" s="120"/>
      <c r="D107" s="120"/>
      <c r="E107" s="424" t="s">
        <v>167</v>
      </c>
      <c r="F107" s="424"/>
      <c r="G107" s="424" t="s">
        <v>167</v>
      </c>
      <c r="H107" s="424"/>
      <c r="I107" s="4"/>
      <c r="J107" s="4"/>
      <c r="K107" s="4"/>
      <c r="L107" s="4"/>
      <c r="M107" s="4"/>
      <c r="N107" s="4"/>
      <c r="O107" s="4"/>
      <c r="P107" s="4"/>
      <c r="Q107" s="4"/>
      <c r="R107" s="4"/>
      <c r="S107" s="4"/>
      <c r="T107" s="4"/>
      <c r="U107" s="4"/>
      <c r="V107" s="4"/>
      <c r="W107" s="4"/>
      <c r="X107" s="4"/>
    </row>
    <row r="108" spans="1:24" ht="119.25" hidden="1" customHeight="1" x14ac:dyDescent="0.25">
      <c r="A108" s="179"/>
      <c r="B108" s="421" t="s">
        <v>62</v>
      </c>
      <c r="C108" s="421"/>
      <c r="D108" s="421"/>
      <c r="E108" s="49"/>
      <c r="F108" s="50"/>
      <c r="G108" s="49"/>
      <c r="H108" s="50"/>
      <c r="I108" s="4"/>
      <c r="J108" s="4"/>
      <c r="K108" s="4"/>
      <c r="L108" s="4"/>
      <c r="M108" s="4"/>
      <c r="N108" s="4"/>
      <c r="O108" s="4"/>
      <c r="P108" s="4"/>
      <c r="Q108" s="4"/>
      <c r="R108" s="4"/>
      <c r="S108" s="4"/>
      <c r="T108" s="4"/>
      <c r="U108" s="4"/>
      <c r="V108" s="4"/>
      <c r="W108" s="4"/>
      <c r="X108" s="4"/>
    </row>
    <row r="109" spans="1:24" ht="78" hidden="1" customHeight="1" x14ac:dyDescent="0.25">
      <c r="A109" s="179"/>
      <c r="B109" s="421" t="s">
        <v>63</v>
      </c>
      <c r="C109" s="421"/>
      <c r="D109" s="421"/>
      <c r="E109" s="49"/>
      <c r="F109" s="50"/>
      <c r="G109" s="49"/>
      <c r="H109" s="50"/>
      <c r="I109" s="4"/>
      <c r="J109" s="4"/>
      <c r="K109" s="4"/>
      <c r="L109" s="4"/>
      <c r="M109" s="4"/>
      <c r="N109" s="4"/>
      <c r="O109" s="4"/>
      <c r="P109" s="4"/>
      <c r="Q109" s="4"/>
      <c r="R109" s="4"/>
      <c r="S109" s="4"/>
      <c r="T109" s="4"/>
      <c r="U109" s="4"/>
      <c r="V109" s="4"/>
      <c r="W109" s="4"/>
      <c r="X109" s="4"/>
    </row>
    <row r="110" spans="1:24" ht="172.5" hidden="1" customHeight="1" x14ac:dyDescent="0.25">
      <c r="A110" s="180"/>
      <c r="B110" s="421" t="s">
        <v>64</v>
      </c>
      <c r="C110" s="421"/>
      <c r="D110" s="421"/>
      <c r="E110" s="203"/>
      <c r="F110" s="203"/>
      <c r="G110" s="203"/>
      <c r="H110" s="203"/>
      <c r="I110" s="4"/>
      <c r="J110" s="4"/>
      <c r="K110" s="4"/>
      <c r="L110" s="4"/>
      <c r="M110" s="4"/>
      <c r="N110" s="4"/>
      <c r="O110" s="4"/>
      <c r="P110" s="4"/>
      <c r="Q110" s="4"/>
      <c r="R110" s="4"/>
      <c r="S110" s="4"/>
      <c r="T110" s="4"/>
      <c r="U110" s="4"/>
      <c r="V110" s="4"/>
      <c r="W110" s="4"/>
      <c r="X110" s="4"/>
    </row>
    <row r="111" spans="1:24" ht="69.75" customHeight="1" x14ac:dyDescent="0.25">
      <c r="A111" s="180"/>
      <c r="B111" s="421" t="s">
        <v>65</v>
      </c>
      <c r="C111" s="421"/>
      <c r="D111" s="421"/>
      <c r="E111" s="203"/>
      <c r="F111" s="203"/>
      <c r="G111" s="203"/>
      <c r="H111" s="203"/>
      <c r="I111" s="4"/>
      <c r="J111" s="4"/>
      <c r="K111" s="4"/>
      <c r="L111" s="4"/>
      <c r="M111" s="4"/>
      <c r="N111" s="4"/>
      <c r="O111" s="4"/>
      <c r="P111" s="4"/>
      <c r="Q111" s="4"/>
      <c r="R111" s="4"/>
      <c r="S111" s="4"/>
      <c r="T111" s="4"/>
      <c r="U111" s="4"/>
      <c r="V111" s="4"/>
      <c r="W111" s="4"/>
      <c r="X111" s="4"/>
    </row>
    <row r="112" spans="1:24" ht="63" customHeight="1" x14ac:dyDescent="0.25">
      <c r="A112" s="180"/>
      <c r="B112" s="421" t="s">
        <v>158</v>
      </c>
      <c r="C112" s="421"/>
      <c r="D112" s="421"/>
      <c r="E112" s="199"/>
      <c r="F112" s="201"/>
      <c r="G112" s="199"/>
      <c r="H112" s="201"/>
      <c r="I112" s="4"/>
      <c r="J112" s="4"/>
      <c r="K112" s="4"/>
      <c r="L112" s="4"/>
      <c r="M112" s="4"/>
      <c r="N112" s="4"/>
      <c r="O112" s="4"/>
      <c r="P112" s="4"/>
      <c r="Q112" s="4"/>
      <c r="R112" s="4"/>
      <c r="S112" s="4"/>
      <c r="T112" s="4"/>
      <c r="U112" s="4"/>
      <c r="V112" s="4"/>
      <c r="W112" s="4"/>
      <c r="X112" s="4"/>
    </row>
    <row r="113" spans="1:24" ht="12.75" customHeight="1" x14ac:dyDescent="0.25">
      <c r="A113" s="32"/>
      <c r="B113" s="51"/>
      <c r="C113" s="48"/>
      <c r="D113" s="48"/>
      <c r="E113" s="52"/>
      <c r="F113" s="52"/>
      <c r="G113" s="52"/>
      <c r="H113" s="52"/>
      <c r="I113" s="4"/>
      <c r="J113" s="4"/>
      <c r="K113" s="4"/>
      <c r="L113" s="4"/>
      <c r="M113" s="4"/>
      <c r="N113" s="4"/>
      <c r="O113" s="4"/>
      <c r="P113" s="4"/>
      <c r="Q113" s="4"/>
      <c r="R113" s="4"/>
      <c r="S113" s="4"/>
      <c r="T113" s="4"/>
      <c r="U113" s="4"/>
      <c r="V113" s="4"/>
      <c r="W113" s="4"/>
      <c r="X113" s="4"/>
    </row>
    <row r="114" spans="1:24" ht="15" hidden="1" customHeight="1" x14ac:dyDescent="0.25">
      <c r="A114" s="32"/>
      <c r="B114" s="356" t="s">
        <v>67</v>
      </c>
      <c r="C114" s="356"/>
      <c r="D114" s="48"/>
      <c r="E114" s="53"/>
      <c r="F114" s="54"/>
      <c r="G114" s="54"/>
      <c r="H114" s="54"/>
      <c r="I114" s="4"/>
      <c r="J114" s="4"/>
      <c r="K114" s="4"/>
      <c r="L114" s="4"/>
      <c r="M114" s="4"/>
      <c r="N114" s="4"/>
      <c r="O114" s="4"/>
      <c r="P114" s="4"/>
      <c r="Q114" s="4"/>
      <c r="R114" s="4"/>
      <c r="S114" s="4"/>
      <c r="T114" s="4"/>
      <c r="U114" s="4"/>
      <c r="V114" s="4"/>
      <c r="W114" s="4"/>
      <c r="X114" s="4"/>
    </row>
    <row r="115" spans="1:24" ht="91.5" hidden="1" customHeight="1" x14ac:dyDescent="0.25">
      <c r="A115" s="32"/>
      <c r="B115" s="221" t="s">
        <v>68</v>
      </c>
      <c r="C115" s="221"/>
      <c r="D115" s="221"/>
      <c r="E115" s="221"/>
      <c r="F115" s="221"/>
      <c r="G115" s="221"/>
      <c r="H115" s="221"/>
      <c r="I115" s="4"/>
      <c r="J115" s="4"/>
      <c r="K115" s="4"/>
      <c r="L115" s="4"/>
      <c r="M115" s="4"/>
      <c r="N115" s="4"/>
      <c r="O115" s="4"/>
      <c r="P115" s="4"/>
      <c r="Q115" s="4"/>
      <c r="R115" s="4"/>
      <c r="S115" s="4"/>
      <c r="T115" s="4"/>
      <c r="U115" s="4"/>
      <c r="V115" s="4"/>
      <c r="W115" s="4"/>
      <c r="X115" s="4"/>
    </row>
    <row r="116" spans="1:24" ht="12.75" hidden="1" customHeight="1" x14ac:dyDescent="0.25">
      <c r="A116" s="32"/>
      <c r="B116" s="30"/>
      <c r="C116" s="31"/>
      <c r="D116" s="31"/>
      <c r="E116" s="31"/>
      <c r="F116" s="31"/>
      <c r="G116" s="31"/>
      <c r="H116" s="31"/>
      <c r="I116" s="8"/>
    </row>
    <row r="117" spans="1:24" ht="48.75" hidden="1" customHeight="1" x14ac:dyDescent="0.25">
      <c r="A117" s="178"/>
      <c r="B117" s="216" t="s">
        <v>69</v>
      </c>
      <c r="C117" s="216"/>
      <c r="D117" s="216"/>
      <c r="E117" s="427"/>
      <c r="F117" s="428"/>
      <c r="G117" s="428"/>
      <c r="H117" s="429"/>
      <c r="I117" s="32"/>
      <c r="J117" s="32"/>
      <c r="K117" s="32"/>
      <c r="L117" s="32"/>
      <c r="M117" s="35"/>
      <c r="N117" s="32"/>
      <c r="O117" s="32"/>
      <c r="P117" s="32"/>
      <c r="Q117" s="32"/>
      <c r="R117" s="32"/>
      <c r="S117" s="32"/>
      <c r="T117" s="32"/>
      <c r="U117" s="32"/>
      <c r="V117" s="32"/>
      <c r="W117" s="32"/>
      <c r="X117" s="32"/>
    </row>
    <row r="118" spans="1:24" ht="34.5" hidden="1" customHeight="1" x14ac:dyDescent="0.25">
      <c r="A118" s="178">
        <v>1</v>
      </c>
      <c r="B118" s="209" t="s">
        <v>52</v>
      </c>
      <c r="C118" s="209"/>
      <c r="D118" s="381"/>
      <c r="E118" s="430"/>
      <c r="F118" s="340"/>
      <c r="G118" s="340"/>
      <c r="H118" s="341"/>
      <c r="I118" s="4"/>
      <c r="J118" s="4"/>
      <c r="K118" s="4"/>
      <c r="L118" s="4"/>
      <c r="M118" s="55"/>
      <c r="N118" s="4"/>
      <c r="O118" s="4"/>
      <c r="P118" s="4"/>
      <c r="Q118" s="4"/>
      <c r="R118" s="4"/>
      <c r="S118" s="4"/>
      <c r="T118" s="4"/>
      <c r="U118" s="4"/>
      <c r="V118" s="4"/>
      <c r="W118" s="4"/>
      <c r="X118" s="4"/>
    </row>
    <row r="119" spans="1:24" ht="14.25" hidden="1" customHeight="1" x14ac:dyDescent="0.25">
      <c r="A119" s="168"/>
      <c r="B119" s="35"/>
      <c r="C119" s="35"/>
      <c r="D119" s="35"/>
      <c r="E119" s="36"/>
      <c r="F119" s="36"/>
      <c r="G119" s="36"/>
      <c r="H119" s="36"/>
      <c r="I119" s="4"/>
      <c r="J119" s="4"/>
      <c r="K119" s="4"/>
      <c r="L119" s="4"/>
      <c r="M119" s="4"/>
      <c r="N119" s="4"/>
      <c r="O119" s="4"/>
      <c r="P119" s="4"/>
      <c r="Q119" s="4"/>
      <c r="R119" s="4"/>
      <c r="S119" s="4"/>
      <c r="T119" s="4"/>
      <c r="U119" s="4"/>
      <c r="V119" s="4"/>
      <c r="W119" s="4"/>
      <c r="X119" s="4"/>
    </row>
    <row r="120" spans="1:24" ht="33" hidden="1" customHeight="1" x14ac:dyDescent="0.25">
      <c r="A120" s="178">
        <v>2</v>
      </c>
      <c r="B120" s="209" t="s">
        <v>53</v>
      </c>
      <c r="C120" s="209"/>
      <c r="D120" s="209"/>
      <c r="E120" s="430"/>
      <c r="F120" s="340"/>
      <c r="G120" s="340"/>
      <c r="H120" s="341"/>
      <c r="I120" s="4"/>
      <c r="J120" s="4"/>
      <c r="K120" s="4"/>
      <c r="L120" s="4"/>
      <c r="M120" s="4"/>
      <c r="N120" s="4"/>
      <c r="O120" s="4"/>
      <c r="P120" s="4"/>
      <c r="Q120" s="4"/>
      <c r="R120" s="4"/>
      <c r="S120" s="4"/>
      <c r="T120" s="4"/>
      <c r="U120" s="4"/>
      <c r="V120" s="4"/>
      <c r="W120" s="4"/>
      <c r="X120" s="4"/>
    </row>
    <row r="121" spans="1:24" ht="14.25" hidden="1" customHeight="1" x14ac:dyDescent="0.25">
      <c r="A121" s="168"/>
      <c r="B121" s="36"/>
      <c r="C121" s="36"/>
      <c r="D121" s="36"/>
      <c r="E121" s="36"/>
      <c r="F121" s="36"/>
      <c r="G121" s="36"/>
      <c r="H121" s="36"/>
      <c r="I121" s="4"/>
      <c r="J121" s="4"/>
      <c r="K121" s="4"/>
      <c r="L121" s="4"/>
      <c r="M121" s="4"/>
      <c r="N121" s="4"/>
      <c r="O121" s="4"/>
      <c r="P121" s="4"/>
      <c r="Q121" s="4"/>
      <c r="R121" s="4"/>
      <c r="S121" s="4"/>
      <c r="T121" s="4"/>
      <c r="U121" s="4"/>
      <c r="V121" s="4"/>
      <c r="W121" s="4"/>
      <c r="X121" s="4"/>
    </row>
    <row r="122" spans="1:24" ht="20.25" hidden="1" customHeight="1" x14ac:dyDescent="0.25">
      <c r="A122" s="245">
        <v>3</v>
      </c>
      <c r="B122" s="220" t="s">
        <v>70</v>
      </c>
      <c r="C122" s="220"/>
      <c r="D122" s="220"/>
      <c r="E122" s="397"/>
      <c r="F122" s="425"/>
      <c r="G122" s="425"/>
      <c r="H122" s="398"/>
      <c r="I122" s="4"/>
      <c r="J122" s="4"/>
      <c r="K122" s="4"/>
      <c r="L122" s="4"/>
      <c r="M122" s="4"/>
      <c r="N122" s="4"/>
      <c r="O122" s="4"/>
      <c r="P122" s="4"/>
      <c r="Q122" s="4"/>
      <c r="R122" s="4"/>
      <c r="S122" s="4"/>
      <c r="T122" s="4"/>
      <c r="U122" s="4"/>
      <c r="V122" s="4"/>
      <c r="W122" s="4"/>
      <c r="X122" s="4"/>
    </row>
    <row r="123" spans="1:24" ht="36.75" hidden="1" customHeight="1" x14ac:dyDescent="0.25">
      <c r="A123" s="246"/>
      <c r="B123" s="205"/>
      <c r="C123" s="205"/>
      <c r="D123" s="205"/>
      <c r="E123" s="400"/>
      <c r="F123" s="426"/>
      <c r="G123" s="426"/>
      <c r="H123" s="401"/>
      <c r="I123" s="4"/>
      <c r="J123" s="4"/>
      <c r="K123" s="4"/>
      <c r="L123" s="4"/>
      <c r="M123" s="4"/>
      <c r="N123" s="4"/>
      <c r="O123" s="4"/>
      <c r="P123" s="4"/>
      <c r="Q123" s="4"/>
      <c r="R123" s="4"/>
      <c r="S123" s="4"/>
      <c r="T123" s="4"/>
      <c r="U123" s="4"/>
      <c r="V123" s="4"/>
      <c r="W123" s="4"/>
      <c r="X123" s="4"/>
    </row>
    <row r="124" spans="1:24" ht="21" hidden="1" customHeight="1" x14ac:dyDescent="0.25">
      <c r="A124" s="179"/>
      <c r="D124" s="37" t="s">
        <v>54</v>
      </c>
      <c r="E124" s="400"/>
      <c r="F124" s="426"/>
      <c r="G124" s="426"/>
      <c r="H124" s="401"/>
      <c r="I124" s="4"/>
      <c r="J124" s="4"/>
      <c r="K124" s="4"/>
      <c r="L124" s="4"/>
      <c r="M124" s="4"/>
      <c r="N124" s="4"/>
      <c r="O124" s="4"/>
      <c r="P124" s="4"/>
      <c r="Q124" s="4"/>
      <c r="R124" s="4"/>
      <c r="S124" s="4"/>
      <c r="T124" s="4"/>
      <c r="U124" s="4"/>
      <c r="V124" s="4"/>
      <c r="W124" s="4"/>
      <c r="X124" s="4"/>
    </row>
    <row r="125" spans="1:24" ht="21" hidden="1" customHeight="1" x14ac:dyDescent="0.25">
      <c r="A125" s="179"/>
      <c r="D125" s="37" t="s">
        <v>55</v>
      </c>
      <c r="E125" s="400"/>
      <c r="F125" s="426"/>
      <c r="G125" s="426"/>
      <c r="H125" s="401"/>
      <c r="I125" s="4"/>
      <c r="J125" s="4"/>
      <c r="K125" s="4"/>
      <c r="L125" s="4"/>
      <c r="M125" s="4"/>
      <c r="N125" s="4"/>
      <c r="O125" s="4"/>
      <c r="P125" s="4"/>
      <c r="Q125" s="4"/>
      <c r="R125" s="4"/>
      <c r="S125" s="4"/>
      <c r="T125" s="4"/>
      <c r="U125" s="4"/>
      <c r="V125" s="4"/>
      <c r="W125" s="4"/>
      <c r="X125" s="4"/>
    </row>
    <row r="126" spans="1:24" ht="18.75" hidden="1" customHeight="1" x14ac:dyDescent="0.25">
      <c r="A126" s="179"/>
      <c r="B126" s="38"/>
      <c r="C126" s="38"/>
      <c r="D126" s="39" t="s">
        <v>56</v>
      </c>
      <c r="E126" s="332"/>
      <c r="F126" s="333"/>
      <c r="G126" s="333"/>
      <c r="H126" s="334"/>
      <c r="I126" s="4"/>
      <c r="J126" s="4"/>
      <c r="K126" s="4"/>
      <c r="L126" s="4"/>
      <c r="M126" s="4"/>
      <c r="N126" s="4"/>
      <c r="O126" s="4"/>
      <c r="P126" s="4"/>
      <c r="Q126" s="4"/>
      <c r="R126" s="4"/>
      <c r="S126" s="4"/>
      <c r="T126" s="4"/>
      <c r="U126" s="4"/>
      <c r="V126" s="4"/>
      <c r="W126" s="4"/>
      <c r="X126" s="4"/>
    </row>
    <row r="127" spans="1:24" ht="24.95" hidden="1" customHeight="1" x14ac:dyDescent="0.25">
      <c r="A127" s="180"/>
      <c r="B127" s="8"/>
      <c r="C127" s="8"/>
      <c r="D127" s="37"/>
      <c r="E127" s="31"/>
      <c r="F127" s="31"/>
      <c r="G127" s="31"/>
      <c r="H127" s="31"/>
      <c r="I127" s="4"/>
      <c r="J127" s="4"/>
      <c r="K127" s="4"/>
      <c r="L127" s="4"/>
      <c r="M127" s="4"/>
      <c r="N127" s="4"/>
      <c r="O127" s="4"/>
      <c r="P127" s="4"/>
      <c r="Q127" s="4"/>
      <c r="R127" s="4"/>
      <c r="S127" s="4"/>
      <c r="T127" s="4"/>
      <c r="U127" s="4"/>
      <c r="V127" s="4"/>
      <c r="W127" s="4"/>
      <c r="X127" s="4"/>
    </row>
    <row r="128" spans="1:24" ht="39" hidden="1" customHeight="1" x14ac:dyDescent="0.25">
      <c r="A128" s="179">
        <v>4</v>
      </c>
      <c r="B128" s="335" t="s">
        <v>71</v>
      </c>
      <c r="C128" s="220"/>
      <c r="D128" s="220"/>
      <c r="E128" s="56"/>
      <c r="F128" s="56"/>
      <c r="G128" s="56"/>
      <c r="H128" s="57"/>
      <c r="I128" s="4"/>
      <c r="J128" s="4"/>
      <c r="K128" s="4"/>
      <c r="L128" s="4"/>
      <c r="M128" s="4"/>
      <c r="N128" s="4"/>
      <c r="O128" s="4"/>
      <c r="P128" s="4"/>
      <c r="Q128" s="4"/>
      <c r="R128" s="4"/>
      <c r="S128" s="4"/>
      <c r="T128" s="4"/>
      <c r="U128" s="4"/>
      <c r="V128" s="4"/>
      <c r="W128" s="4"/>
      <c r="X128" s="4"/>
    </row>
    <row r="129" spans="1:25" ht="124.5" hidden="1" customHeight="1" x14ac:dyDescent="0.25">
      <c r="A129" s="179"/>
      <c r="B129" s="336" t="s">
        <v>200</v>
      </c>
      <c r="C129" s="337"/>
      <c r="D129" s="338"/>
      <c r="E129" s="339"/>
      <c r="F129" s="340"/>
      <c r="G129" s="340"/>
      <c r="H129" s="341"/>
      <c r="I129" s="4"/>
      <c r="J129" s="4"/>
      <c r="K129" s="4"/>
      <c r="L129" s="4"/>
      <c r="M129" s="4"/>
      <c r="N129" s="4"/>
      <c r="O129" s="4"/>
      <c r="P129" s="4"/>
      <c r="Q129" s="4"/>
      <c r="R129" s="4"/>
      <c r="S129" s="4"/>
      <c r="T129" s="4"/>
      <c r="U129" s="4"/>
      <c r="V129" s="4"/>
      <c r="W129" s="4"/>
      <c r="X129" s="4"/>
    </row>
    <row r="130" spans="1:25" ht="13.5" hidden="1" customHeight="1" x14ac:dyDescent="0.25">
      <c r="A130" s="179"/>
      <c r="B130" s="58"/>
      <c r="C130" s="8"/>
      <c r="D130" s="37"/>
      <c r="E130" s="31"/>
      <c r="F130" s="31"/>
      <c r="G130" s="31"/>
      <c r="H130" s="40"/>
      <c r="I130" s="4"/>
      <c r="J130" s="4"/>
      <c r="K130" s="4"/>
      <c r="L130" s="4"/>
      <c r="M130" s="4"/>
      <c r="N130" s="4"/>
      <c r="O130" s="4"/>
      <c r="P130" s="4"/>
      <c r="Q130" s="4"/>
      <c r="R130" s="4"/>
      <c r="S130" s="4"/>
      <c r="T130" s="4"/>
      <c r="U130" s="4"/>
      <c r="V130" s="4"/>
      <c r="W130" s="4"/>
      <c r="X130" s="4"/>
    </row>
    <row r="131" spans="1:25" ht="10.5" customHeight="1" x14ac:dyDescent="0.25">
      <c r="A131" s="179"/>
      <c r="B131" s="58"/>
      <c r="C131" s="8"/>
      <c r="D131" s="37"/>
      <c r="E131" s="31"/>
      <c r="F131" s="31"/>
      <c r="G131" s="31"/>
      <c r="H131" s="40"/>
      <c r="I131" s="4"/>
      <c r="J131" s="4"/>
      <c r="K131" s="4"/>
      <c r="L131" s="4"/>
      <c r="M131" s="4"/>
      <c r="N131" s="4"/>
      <c r="O131" s="4"/>
      <c r="P131" s="4"/>
      <c r="Q131" s="4"/>
      <c r="R131" s="4"/>
      <c r="S131" s="4"/>
      <c r="T131" s="4"/>
      <c r="U131" s="4"/>
      <c r="V131" s="4"/>
      <c r="W131" s="4"/>
      <c r="X131" s="4"/>
    </row>
    <row r="132" spans="1:25" ht="24.95" hidden="1" customHeight="1" x14ac:dyDescent="0.25">
      <c r="A132" s="179"/>
      <c r="B132" s="342" t="s">
        <v>58</v>
      </c>
      <c r="C132" s="205"/>
      <c r="D132" s="205"/>
      <c r="E132" s="339"/>
      <c r="F132" s="340"/>
      <c r="G132" s="340"/>
      <c r="H132" s="341"/>
      <c r="I132" s="4"/>
      <c r="J132" s="4"/>
      <c r="K132" s="4"/>
      <c r="L132" s="4"/>
      <c r="M132" s="4"/>
      <c r="N132" s="4"/>
      <c r="O132" s="4"/>
      <c r="P132" s="4"/>
      <c r="Q132" s="4"/>
      <c r="R132" s="4"/>
      <c r="S132" s="4"/>
      <c r="T132" s="4"/>
      <c r="U132" s="4"/>
      <c r="V132" s="4"/>
      <c r="W132" s="4"/>
      <c r="X132" s="4"/>
    </row>
    <row r="133" spans="1:25" ht="11.25" hidden="1" customHeight="1" x14ac:dyDescent="0.25">
      <c r="A133" s="179"/>
      <c r="B133" s="58"/>
      <c r="C133" s="8"/>
      <c r="D133" s="37"/>
      <c r="E133" s="31"/>
      <c r="F133" s="31"/>
      <c r="G133" s="31"/>
      <c r="H133" s="40"/>
      <c r="I133" s="4"/>
      <c r="J133" s="4"/>
      <c r="K133" s="4"/>
      <c r="L133" s="4"/>
      <c r="M133" s="4"/>
      <c r="N133" s="4"/>
      <c r="O133" s="4"/>
      <c r="P133" s="4"/>
      <c r="Q133" s="4"/>
      <c r="R133" s="4"/>
      <c r="S133" s="4"/>
      <c r="T133" s="4"/>
      <c r="U133" s="4"/>
      <c r="V133" s="4"/>
      <c r="W133" s="4"/>
      <c r="X133" s="4"/>
    </row>
    <row r="134" spans="1:25" ht="56.25" hidden="1" customHeight="1" x14ac:dyDescent="0.25">
      <c r="A134" s="179"/>
      <c r="B134" s="342" t="s">
        <v>72</v>
      </c>
      <c r="C134" s="205"/>
      <c r="D134" s="205"/>
      <c r="E134" s="339"/>
      <c r="F134" s="340"/>
      <c r="G134" s="340"/>
      <c r="H134" s="341"/>
      <c r="I134" s="4"/>
      <c r="J134" s="4"/>
      <c r="K134" s="4"/>
      <c r="L134" s="4"/>
      <c r="M134" s="4"/>
      <c r="N134" s="4"/>
      <c r="O134" s="4"/>
      <c r="P134" s="4"/>
      <c r="Q134" s="4"/>
      <c r="R134" s="4"/>
      <c r="S134" s="4"/>
      <c r="T134" s="4"/>
      <c r="U134" s="4"/>
      <c r="V134" s="4"/>
      <c r="W134" s="4"/>
      <c r="X134" s="4"/>
    </row>
    <row r="135" spans="1:25" ht="11.25" hidden="1" customHeight="1" x14ac:dyDescent="0.25">
      <c r="A135" s="179"/>
      <c r="B135" s="58"/>
      <c r="C135" s="8"/>
      <c r="D135" s="37"/>
      <c r="E135" s="31"/>
      <c r="F135" s="31"/>
      <c r="G135" s="31"/>
      <c r="H135" s="40"/>
      <c r="I135" s="4"/>
      <c r="J135" s="4"/>
      <c r="K135" s="4"/>
      <c r="L135" s="4"/>
      <c r="M135" s="4"/>
      <c r="N135" s="4"/>
      <c r="O135" s="4"/>
      <c r="P135" s="4"/>
      <c r="Q135" s="4"/>
      <c r="R135" s="4"/>
      <c r="S135" s="4"/>
      <c r="T135" s="4"/>
      <c r="U135" s="4"/>
      <c r="V135" s="4"/>
      <c r="W135" s="4"/>
      <c r="X135" s="4"/>
    </row>
    <row r="136" spans="1:25" ht="28.35" hidden="1" customHeight="1" x14ac:dyDescent="0.25">
      <c r="A136" s="179"/>
      <c r="B136" s="357" t="s">
        <v>60</v>
      </c>
      <c r="C136" s="348"/>
      <c r="D136" s="348"/>
      <c r="E136" s="59"/>
      <c r="F136" s="60"/>
      <c r="G136" s="60"/>
      <c r="H136" s="61"/>
      <c r="I136" s="4"/>
      <c r="J136" s="4"/>
      <c r="K136" s="4"/>
      <c r="L136" s="4"/>
      <c r="M136" s="4"/>
      <c r="N136" s="4"/>
      <c r="O136" s="4"/>
      <c r="P136" s="4"/>
      <c r="Q136" s="4"/>
      <c r="R136" s="4"/>
      <c r="S136" s="4"/>
      <c r="T136" s="4"/>
      <c r="U136" s="4"/>
      <c r="V136" s="4"/>
      <c r="W136" s="4"/>
      <c r="X136" s="4"/>
    </row>
    <row r="137" spans="1:25" ht="24.95" hidden="1" customHeight="1" x14ac:dyDescent="0.25">
      <c r="A137" s="179"/>
      <c r="B137" s="342" t="s">
        <v>61</v>
      </c>
      <c r="C137" s="205"/>
      <c r="D137" s="205"/>
      <c r="E137" s="54"/>
      <c r="F137" s="54"/>
      <c r="G137" s="54"/>
      <c r="H137" s="54"/>
      <c r="I137" s="4"/>
      <c r="J137" s="4"/>
      <c r="K137" s="4"/>
      <c r="L137" s="4"/>
      <c r="M137" s="4"/>
      <c r="N137" s="4"/>
      <c r="O137" s="4"/>
      <c r="P137" s="4"/>
      <c r="Q137" s="4"/>
      <c r="R137" s="4"/>
      <c r="S137" s="4"/>
      <c r="T137" s="4"/>
      <c r="U137" s="4"/>
      <c r="V137" s="4"/>
      <c r="W137" s="4"/>
      <c r="X137" s="4"/>
    </row>
    <row r="138" spans="1:25" ht="10.5" hidden="1" customHeight="1" x14ac:dyDescent="0.25">
      <c r="A138" s="179"/>
      <c r="B138" s="62"/>
      <c r="C138" s="47"/>
      <c r="D138" s="47"/>
      <c r="E138" s="54"/>
      <c r="F138" s="54"/>
      <c r="G138" s="54"/>
      <c r="H138" s="63"/>
      <c r="I138" s="4"/>
      <c r="J138" s="4"/>
      <c r="K138" s="4"/>
      <c r="L138" s="4"/>
      <c r="M138" s="4"/>
      <c r="N138" s="4"/>
      <c r="O138" s="4"/>
      <c r="P138" s="4"/>
      <c r="Q138" s="4"/>
      <c r="R138" s="4"/>
      <c r="S138" s="4"/>
      <c r="T138" s="4"/>
      <c r="U138" s="4"/>
      <c r="V138" s="4"/>
      <c r="W138" s="4"/>
      <c r="X138" s="4"/>
    </row>
    <row r="139" spans="1:25" ht="33.75" hidden="1" customHeight="1" x14ac:dyDescent="0.25">
      <c r="A139" s="180"/>
      <c r="B139" s="208" t="s">
        <v>66</v>
      </c>
      <c r="C139" s="209"/>
      <c r="D139" s="209"/>
      <c r="E139" s="242"/>
      <c r="F139" s="244"/>
      <c r="G139" s="242"/>
      <c r="H139" s="244"/>
      <c r="I139" s="4"/>
      <c r="J139" s="4"/>
      <c r="K139" s="4"/>
      <c r="L139" s="4"/>
      <c r="M139" s="4"/>
      <c r="N139" s="4"/>
      <c r="O139" s="4"/>
      <c r="P139" s="4"/>
      <c r="Q139" s="4"/>
      <c r="R139" s="4"/>
      <c r="S139" s="4"/>
      <c r="T139" s="4"/>
      <c r="U139" s="4"/>
      <c r="V139" s="4"/>
      <c r="W139" s="4"/>
      <c r="X139" s="4"/>
    </row>
    <row r="140" spans="1:25" s="126" customFormat="1" ht="18" customHeight="1" x14ac:dyDescent="0.25">
      <c r="A140" s="130"/>
      <c r="B140" s="121" t="s">
        <v>170</v>
      </c>
      <c r="C140" s="122"/>
      <c r="D140" s="122"/>
      <c r="E140" s="122"/>
      <c r="F140" s="123"/>
      <c r="G140" s="124"/>
      <c r="H140" s="124"/>
      <c r="I140" s="124"/>
      <c r="J140" s="125"/>
      <c r="K140" s="125"/>
      <c r="L140" s="125"/>
      <c r="M140" s="125"/>
      <c r="N140" s="125"/>
      <c r="O140" s="125"/>
      <c r="P140" s="125"/>
      <c r="Q140" s="125"/>
      <c r="R140" s="125"/>
      <c r="S140" s="125"/>
      <c r="T140" s="125"/>
      <c r="U140" s="125"/>
      <c r="V140" s="125"/>
      <c r="W140" s="125"/>
      <c r="X140" s="125"/>
      <c r="Y140" s="125"/>
    </row>
    <row r="141" spans="1:25" s="126" customFormat="1" ht="32.25" customHeight="1" x14ac:dyDescent="0.25">
      <c r="A141" s="130"/>
      <c r="B141" s="302" t="s">
        <v>171</v>
      </c>
      <c r="C141" s="302"/>
      <c r="D141" s="302"/>
      <c r="E141" s="302"/>
      <c r="F141" s="302"/>
      <c r="G141" s="302"/>
      <c r="H141" s="302"/>
      <c r="I141" s="302"/>
      <c r="J141" s="125"/>
      <c r="K141" s="125"/>
      <c r="L141" s="125"/>
      <c r="M141" s="125"/>
      <c r="N141" s="125"/>
      <c r="O141" s="125"/>
      <c r="P141" s="125"/>
      <c r="Q141" s="125"/>
      <c r="R141" s="125"/>
      <c r="S141" s="125"/>
      <c r="T141" s="125"/>
      <c r="U141" s="125"/>
      <c r="V141" s="125"/>
      <c r="W141" s="125"/>
      <c r="X141" s="125"/>
      <c r="Y141" s="125"/>
    </row>
    <row r="142" spans="1:25" s="126" customFormat="1" ht="57" customHeight="1" x14ac:dyDescent="0.25">
      <c r="A142" s="130"/>
      <c r="B142" s="222" t="s">
        <v>246</v>
      </c>
      <c r="C142" s="223"/>
      <c r="D142" s="223"/>
      <c r="E142" s="224"/>
      <c r="F142" s="225"/>
      <c r="G142" s="226"/>
      <c r="H142" s="226"/>
      <c r="I142" s="227"/>
      <c r="J142" s="127"/>
    </row>
    <row r="143" spans="1:25" s="126" customFormat="1" ht="31.5" customHeight="1" x14ac:dyDescent="0.25">
      <c r="A143" s="158">
        <v>1</v>
      </c>
      <c r="B143" s="222" t="s">
        <v>172</v>
      </c>
      <c r="C143" s="223"/>
      <c r="D143" s="223"/>
      <c r="E143" s="224"/>
      <c r="F143" s="225"/>
      <c r="G143" s="226"/>
      <c r="H143" s="226"/>
      <c r="I143" s="227"/>
      <c r="J143" s="130"/>
      <c r="K143" s="130"/>
      <c r="L143" s="130"/>
      <c r="M143" s="130"/>
      <c r="N143" s="131"/>
      <c r="O143" s="130"/>
      <c r="P143" s="130"/>
      <c r="Q143" s="130"/>
      <c r="R143" s="130"/>
      <c r="S143" s="130"/>
      <c r="T143" s="130"/>
      <c r="U143" s="130"/>
      <c r="V143" s="130"/>
      <c r="W143" s="130"/>
      <c r="X143" s="130"/>
      <c r="Y143" s="130"/>
    </row>
    <row r="144" spans="1:25" s="126" customFormat="1" ht="75" customHeight="1" x14ac:dyDescent="0.25">
      <c r="A144" s="158">
        <v>2</v>
      </c>
      <c r="B144" s="299" t="s">
        <v>223</v>
      </c>
      <c r="C144" s="292"/>
      <c r="D144" s="292"/>
      <c r="E144" s="293"/>
      <c r="F144" s="199"/>
      <c r="G144" s="200"/>
      <c r="H144" s="200"/>
      <c r="I144" s="201"/>
      <c r="J144" s="130"/>
      <c r="K144" s="130"/>
      <c r="L144" s="130"/>
      <c r="M144" s="130"/>
      <c r="N144" s="131"/>
      <c r="O144" s="130"/>
      <c r="P144" s="130"/>
      <c r="Q144" s="130"/>
      <c r="R144" s="130"/>
      <c r="S144" s="130"/>
      <c r="T144" s="130"/>
      <c r="U144" s="130"/>
      <c r="V144" s="130"/>
      <c r="W144" s="130"/>
      <c r="X144" s="130"/>
      <c r="Y144" s="130"/>
    </row>
    <row r="145" spans="1:25" s="126" customFormat="1" ht="99.75" customHeight="1" x14ac:dyDescent="0.25">
      <c r="A145" s="158">
        <v>3</v>
      </c>
      <c r="B145" s="222" t="s">
        <v>224</v>
      </c>
      <c r="C145" s="223"/>
      <c r="D145" s="223"/>
      <c r="E145" s="224"/>
      <c r="F145" s="315"/>
      <c r="G145" s="304"/>
      <c r="H145" s="304"/>
      <c r="I145" s="305"/>
      <c r="J145" s="125"/>
      <c r="K145" s="125"/>
      <c r="L145" s="125"/>
      <c r="M145" s="125"/>
      <c r="N145" s="132"/>
      <c r="O145" s="125"/>
      <c r="P145" s="125"/>
      <c r="Q145" s="125"/>
      <c r="R145" s="125"/>
      <c r="S145" s="125"/>
      <c r="T145" s="125"/>
      <c r="U145" s="125"/>
      <c r="V145" s="125"/>
      <c r="W145" s="125"/>
      <c r="X145" s="125"/>
      <c r="Y145" s="125"/>
    </row>
    <row r="146" spans="1:25" s="126" customFormat="1" ht="28.5" customHeight="1" x14ac:dyDescent="0.25">
      <c r="A146" s="158" t="s">
        <v>14</v>
      </c>
      <c r="B146" s="292" t="s">
        <v>173</v>
      </c>
      <c r="C146" s="292"/>
      <c r="D146" s="292"/>
      <c r="E146" s="293"/>
      <c r="F146" s="315"/>
      <c r="G146" s="304"/>
      <c r="H146" s="304"/>
      <c r="I146" s="305"/>
      <c r="J146" s="125"/>
      <c r="K146" s="125"/>
      <c r="L146" s="125"/>
      <c r="M146" s="125"/>
      <c r="N146" s="132"/>
      <c r="O146" s="125"/>
      <c r="P146" s="125"/>
      <c r="Q146" s="125"/>
      <c r="R146" s="125"/>
      <c r="S146" s="125"/>
      <c r="T146" s="125"/>
      <c r="U146" s="125"/>
      <c r="V146" s="125"/>
      <c r="W146" s="125"/>
      <c r="X146" s="125"/>
      <c r="Y146" s="125"/>
    </row>
    <row r="147" spans="1:25" s="126" customFormat="1" ht="28.5" customHeight="1" x14ac:dyDescent="0.25">
      <c r="A147" s="158" t="s">
        <v>22</v>
      </c>
      <c r="B147" s="292" t="s">
        <v>74</v>
      </c>
      <c r="C147" s="292"/>
      <c r="D147" s="292"/>
      <c r="E147" s="293"/>
      <c r="F147" s="292"/>
      <c r="G147" s="292"/>
      <c r="H147" s="292"/>
      <c r="I147" s="293"/>
      <c r="J147" s="125"/>
      <c r="K147" s="125"/>
      <c r="L147" s="125"/>
      <c r="M147" s="125"/>
      <c r="N147" s="132"/>
      <c r="O147" s="125"/>
      <c r="P147" s="125"/>
      <c r="Q147" s="125"/>
      <c r="R147" s="125"/>
      <c r="S147" s="125"/>
      <c r="T147" s="125"/>
      <c r="U147" s="125"/>
      <c r="V147" s="125"/>
      <c r="W147" s="125"/>
      <c r="X147" s="125"/>
      <c r="Y147" s="125"/>
    </row>
    <row r="148" spans="1:25" s="126" customFormat="1" ht="51.75" customHeight="1" x14ac:dyDescent="0.25">
      <c r="A148" s="158" t="s">
        <v>46</v>
      </c>
      <c r="B148" s="292" t="s">
        <v>225</v>
      </c>
      <c r="C148" s="292"/>
      <c r="D148" s="292"/>
      <c r="E148" s="293"/>
      <c r="F148" s="315"/>
      <c r="G148" s="304"/>
      <c r="H148" s="304"/>
      <c r="I148" s="305"/>
      <c r="J148" s="125"/>
      <c r="K148" s="125"/>
      <c r="L148" s="125"/>
      <c r="M148" s="125"/>
      <c r="N148" s="132"/>
      <c r="O148" s="125"/>
      <c r="P148" s="125"/>
      <c r="Q148" s="125"/>
      <c r="R148" s="125"/>
      <c r="S148" s="125"/>
      <c r="T148" s="125"/>
      <c r="U148" s="125"/>
      <c r="V148" s="125"/>
      <c r="W148" s="125"/>
      <c r="X148" s="125"/>
      <c r="Y148" s="125"/>
    </row>
    <row r="149" spans="1:25" s="126" customFormat="1" ht="14.25" customHeight="1" x14ac:dyDescent="0.25">
      <c r="A149" s="181"/>
      <c r="B149" s="131"/>
      <c r="C149" s="131"/>
      <c r="D149" s="131"/>
      <c r="E149" s="131"/>
      <c r="F149" s="133"/>
      <c r="G149" s="133"/>
      <c r="H149" s="133"/>
      <c r="I149" s="133"/>
      <c r="J149" s="125"/>
      <c r="K149" s="125"/>
      <c r="L149" s="125"/>
      <c r="M149" s="125"/>
      <c r="N149" s="125"/>
      <c r="O149" s="125"/>
      <c r="P149" s="125"/>
      <c r="Q149" s="125"/>
      <c r="R149" s="125"/>
      <c r="S149" s="125"/>
      <c r="T149" s="125"/>
      <c r="U149" s="125"/>
      <c r="V149" s="125"/>
      <c r="W149" s="125"/>
      <c r="X149" s="125"/>
      <c r="Y149" s="125"/>
    </row>
    <row r="150" spans="1:25" s="126" customFormat="1" ht="33" customHeight="1" x14ac:dyDescent="0.25">
      <c r="A150" s="158" t="s">
        <v>47</v>
      </c>
      <c r="B150" s="292" t="s">
        <v>53</v>
      </c>
      <c r="C150" s="292"/>
      <c r="D150" s="292"/>
      <c r="E150" s="292"/>
      <c r="F150" s="315"/>
      <c r="G150" s="304"/>
      <c r="H150" s="304"/>
      <c r="I150" s="305"/>
      <c r="J150" s="125"/>
      <c r="K150" s="125"/>
      <c r="L150" s="125"/>
      <c r="M150" s="125"/>
      <c r="N150" s="125"/>
      <c r="O150" s="125"/>
      <c r="P150" s="125"/>
      <c r="Q150" s="125"/>
      <c r="R150" s="125"/>
      <c r="S150" s="125"/>
      <c r="T150" s="125"/>
      <c r="U150" s="125"/>
      <c r="V150" s="125"/>
      <c r="W150" s="125"/>
      <c r="X150" s="125"/>
      <c r="Y150" s="125"/>
    </row>
    <row r="151" spans="1:25" s="126" customFormat="1" ht="14.25" customHeight="1" x14ac:dyDescent="0.25">
      <c r="A151" s="181"/>
      <c r="B151" s="133"/>
      <c r="C151" s="133"/>
      <c r="D151" s="133"/>
      <c r="E151" s="133"/>
      <c r="F151" s="133"/>
      <c r="G151" s="133"/>
      <c r="H151" s="133"/>
      <c r="I151" s="133"/>
      <c r="J151" s="125"/>
      <c r="K151" s="125"/>
      <c r="L151" s="125"/>
      <c r="M151" s="125"/>
      <c r="N151" s="125"/>
      <c r="O151" s="125"/>
      <c r="P151" s="125"/>
      <c r="Q151" s="125"/>
      <c r="R151" s="125"/>
      <c r="S151" s="125"/>
      <c r="T151" s="125"/>
      <c r="U151" s="125"/>
      <c r="V151" s="125"/>
      <c r="W151" s="125"/>
      <c r="X151" s="125"/>
      <c r="Y151" s="125"/>
    </row>
    <row r="152" spans="1:25" s="126" customFormat="1" ht="20.25" customHeight="1" x14ac:dyDescent="0.25">
      <c r="A152" s="275" t="s">
        <v>75</v>
      </c>
      <c r="B152" s="314" t="s">
        <v>174</v>
      </c>
      <c r="C152" s="314"/>
      <c r="D152" s="314"/>
      <c r="E152" s="314"/>
      <c r="F152" s="281"/>
      <c r="G152" s="316"/>
      <c r="H152" s="316"/>
      <c r="I152" s="282"/>
      <c r="J152" s="125"/>
      <c r="K152" s="125"/>
      <c r="L152" s="125"/>
      <c r="M152" s="125"/>
      <c r="N152" s="125"/>
      <c r="O152" s="125"/>
      <c r="P152" s="125"/>
      <c r="Q152" s="125"/>
      <c r="R152" s="125"/>
      <c r="S152" s="125"/>
      <c r="T152" s="125"/>
      <c r="U152" s="125"/>
      <c r="V152" s="125"/>
      <c r="W152" s="125"/>
      <c r="X152" s="125"/>
      <c r="Y152" s="125"/>
    </row>
    <row r="153" spans="1:25" s="126" customFormat="1" ht="60.75" customHeight="1" x14ac:dyDescent="0.25">
      <c r="A153" s="276"/>
      <c r="B153" s="253"/>
      <c r="C153" s="253"/>
      <c r="D153" s="253"/>
      <c r="E153" s="253"/>
      <c r="F153" s="284"/>
      <c r="G153" s="317"/>
      <c r="H153" s="317"/>
      <c r="I153" s="285"/>
      <c r="J153" s="125"/>
      <c r="K153" s="125"/>
      <c r="L153" s="125"/>
      <c r="M153" s="125"/>
      <c r="N153" s="125"/>
      <c r="O153" s="125"/>
      <c r="P153" s="125"/>
      <c r="Q153" s="125"/>
      <c r="R153" s="125"/>
      <c r="S153" s="125"/>
      <c r="T153" s="125"/>
      <c r="U153" s="125"/>
      <c r="V153" s="125"/>
      <c r="W153" s="125"/>
      <c r="X153" s="125"/>
      <c r="Y153" s="125"/>
    </row>
    <row r="154" spans="1:25" s="126" customFormat="1" ht="21" customHeight="1" x14ac:dyDescent="0.25">
      <c r="A154" s="182"/>
      <c r="E154" s="134" t="s">
        <v>54</v>
      </c>
      <c r="F154" s="284"/>
      <c r="G154" s="317"/>
      <c r="H154" s="317"/>
      <c r="I154" s="285"/>
      <c r="J154" s="125"/>
      <c r="K154" s="125"/>
      <c r="L154" s="125"/>
      <c r="M154" s="125"/>
      <c r="N154" s="125"/>
      <c r="O154" s="125"/>
      <c r="P154" s="125"/>
      <c r="Q154" s="125"/>
      <c r="R154" s="125"/>
      <c r="S154" s="125"/>
      <c r="T154" s="125"/>
      <c r="U154" s="125"/>
      <c r="V154" s="125"/>
      <c r="W154" s="125"/>
      <c r="X154" s="125"/>
      <c r="Y154" s="125"/>
    </row>
    <row r="155" spans="1:25" s="126" customFormat="1" ht="21" customHeight="1" x14ac:dyDescent="0.25">
      <c r="A155" s="182"/>
      <c r="E155" s="134" t="s">
        <v>55</v>
      </c>
      <c r="F155" s="284"/>
      <c r="G155" s="317"/>
      <c r="H155" s="317"/>
      <c r="I155" s="285"/>
      <c r="J155" s="125"/>
      <c r="K155" s="125"/>
      <c r="L155" s="125"/>
      <c r="M155" s="125"/>
      <c r="N155" s="125"/>
      <c r="O155" s="125"/>
      <c r="P155" s="125"/>
      <c r="Q155" s="125"/>
      <c r="R155" s="125"/>
      <c r="S155" s="125"/>
      <c r="T155" s="125"/>
      <c r="U155" s="125"/>
      <c r="V155" s="125"/>
      <c r="W155" s="125"/>
      <c r="X155" s="125"/>
      <c r="Y155" s="125"/>
    </row>
    <row r="156" spans="1:25" s="126" customFormat="1" ht="18.75" customHeight="1" x14ac:dyDescent="0.25">
      <c r="A156" s="182"/>
      <c r="B156" s="135"/>
      <c r="C156" s="135"/>
      <c r="D156" s="135"/>
      <c r="E156" s="136" t="s">
        <v>56</v>
      </c>
      <c r="F156" s="310"/>
      <c r="G156" s="311"/>
      <c r="H156" s="311"/>
      <c r="I156" s="312"/>
      <c r="J156" s="125"/>
      <c r="K156" s="125"/>
      <c r="L156" s="125"/>
      <c r="M156" s="125"/>
      <c r="N156" s="125"/>
      <c r="O156" s="125"/>
      <c r="P156" s="125"/>
      <c r="Q156" s="125"/>
      <c r="R156" s="125"/>
      <c r="S156" s="125"/>
      <c r="T156" s="125"/>
      <c r="U156" s="125"/>
      <c r="V156" s="125"/>
      <c r="W156" s="125"/>
      <c r="X156" s="125"/>
      <c r="Y156" s="125"/>
    </row>
    <row r="157" spans="1:25" s="126" customFormat="1" ht="16.5" customHeight="1" x14ac:dyDescent="0.25">
      <c r="A157" s="183"/>
      <c r="B157" s="127"/>
      <c r="C157" s="127"/>
      <c r="D157" s="127"/>
      <c r="E157" s="134"/>
      <c r="F157" s="310"/>
      <c r="G157" s="311"/>
      <c r="H157" s="311"/>
      <c r="I157" s="312"/>
      <c r="J157" s="125"/>
      <c r="K157" s="125"/>
      <c r="L157" s="125"/>
      <c r="M157" s="125"/>
      <c r="N157" s="125"/>
      <c r="O157" s="125"/>
      <c r="P157" s="125"/>
      <c r="Q157" s="125"/>
      <c r="R157" s="125"/>
      <c r="S157" s="125"/>
      <c r="T157" s="125"/>
      <c r="U157" s="125"/>
      <c r="V157" s="125"/>
      <c r="W157" s="125"/>
      <c r="X157" s="125"/>
      <c r="Y157" s="125"/>
    </row>
    <row r="158" spans="1:25" s="126" customFormat="1" ht="9" customHeight="1" x14ac:dyDescent="0.25">
      <c r="A158" s="182"/>
      <c r="B158" s="313"/>
      <c r="C158" s="314"/>
      <c r="D158" s="314"/>
      <c r="E158" s="314"/>
      <c r="I158" s="137"/>
      <c r="J158" s="125"/>
      <c r="K158" s="125"/>
      <c r="L158" s="125"/>
      <c r="M158" s="125"/>
      <c r="N158" s="125"/>
      <c r="O158" s="125"/>
      <c r="P158" s="125"/>
      <c r="Q158" s="125"/>
      <c r="R158" s="125"/>
      <c r="S158" s="125"/>
      <c r="T158" s="125"/>
      <c r="U158" s="125"/>
      <c r="V158" s="125"/>
      <c r="W158" s="125"/>
      <c r="X158" s="125"/>
      <c r="Y158" s="125"/>
    </row>
    <row r="159" spans="1:25" s="126" customFormat="1" ht="153.94999999999999" customHeight="1" x14ac:dyDescent="0.25">
      <c r="A159" s="182" t="s">
        <v>76</v>
      </c>
      <c r="B159" s="222" t="s">
        <v>226</v>
      </c>
      <c r="C159" s="223"/>
      <c r="D159" s="223"/>
      <c r="E159" s="224"/>
      <c r="F159" s="303"/>
      <c r="G159" s="304"/>
      <c r="H159" s="304"/>
      <c r="I159" s="305"/>
      <c r="J159" s="125"/>
      <c r="K159" s="125"/>
      <c r="L159" s="125"/>
      <c r="M159" s="125"/>
      <c r="N159" s="125"/>
      <c r="O159" s="125"/>
      <c r="P159" s="125"/>
      <c r="Q159" s="125"/>
      <c r="R159" s="125"/>
      <c r="S159" s="125"/>
      <c r="T159" s="125"/>
      <c r="U159" s="125"/>
      <c r="V159" s="125"/>
      <c r="W159" s="125"/>
      <c r="X159" s="125"/>
      <c r="Y159" s="125"/>
    </row>
    <row r="160" spans="1:25" s="126" customFormat="1" ht="10.5" customHeight="1" x14ac:dyDescent="0.25">
      <c r="A160" s="182"/>
      <c r="B160" s="138"/>
      <c r="C160" s="127"/>
      <c r="D160" s="127"/>
      <c r="E160" s="134"/>
      <c r="F160" s="129"/>
      <c r="G160" s="129"/>
      <c r="H160" s="129"/>
      <c r="I160" s="139"/>
      <c r="J160" s="125"/>
      <c r="K160" s="125"/>
      <c r="L160" s="125"/>
      <c r="M160" s="125"/>
      <c r="N160" s="125"/>
      <c r="O160" s="125"/>
      <c r="P160" s="125"/>
      <c r="Q160" s="125"/>
      <c r="R160" s="125"/>
      <c r="S160" s="125"/>
      <c r="T160" s="125"/>
      <c r="U160" s="125"/>
      <c r="V160" s="125"/>
      <c r="W160" s="125"/>
      <c r="X160" s="125"/>
      <c r="Y160" s="125"/>
    </row>
    <row r="161" spans="1:25" s="126" customFormat="1" ht="18.75" customHeight="1" x14ac:dyDescent="0.25">
      <c r="A161" s="182"/>
      <c r="B161" s="271" t="s">
        <v>58</v>
      </c>
      <c r="C161" s="253"/>
      <c r="D161" s="253"/>
      <c r="E161" s="253"/>
      <c r="F161" s="303"/>
      <c r="G161" s="304"/>
      <c r="H161" s="304"/>
      <c r="I161" s="305"/>
      <c r="J161" s="125"/>
      <c r="K161" s="125"/>
      <c r="L161" s="125"/>
      <c r="M161" s="125"/>
      <c r="N161" s="125"/>
      <c r="O161" s="125"/>
      <c r="P161" s="125"/>
      <c r="Q161" s="125"/>
      <c r="R161" s="125"/>
      <c r="S161" s="125"/>
      <c r="T161" s="125"/>
      <c r="U161" s="125"/>
      <c r="V161" s="125"/>
      <c r="W161" s="125"/>
      <c r="X161" s="125"/>
      <c r="Y161" s="125"/>
    </row>
    <row r="162" spans="1:25" s="126" customFormat="1" ht="10.5" customHeight="1" x14ac:dyDescent="0.25">
      <c r="A162" s="182"/>
      <c r="B162" s="138"/>
      <c r="C162" s="127"/>
      <c r="D162" s="127"/>
      <c r="E162" s="134"/>
      <c r="F162" s="129"/>
      <c r="G162" s="129"/>
      <c r="H162" s="129"/>
      <c r="I162" s="139"/>
      <c r="J162" s="125"/>
      <c r="K162" s="125"/>
      <c r="L162" s="125"/>
      <c r="M162" s="125"/>
      <c r="N162" s="125"/>
      <c r="O162" s="125"/>
      <c r="P162" s="125"/>
      <c r="Q162" s="125"/>
      <c r="R162" s="125"/>
      <c r="S162" s="125"/>
      <c r="T162" s="125"/>
      <c r="U162" s="125"/>
      <c r="V162" s="125"/>
      <c r="W162" s="125"/>
      <c r="X162" s="125"/>
      <c r="Y162" s="125"/>
    </row>
    <row r="163" spans="1:25" s="126" customFormat="1" ht="54.6" customHeight="1" x14ac:dyDescent="0.25">
      <c r="A163" s="182"/>
      <c r="B163" s="257" t="s">
        <v>227</v>
      </c>
      <c r="C163" s="258"/>
      <c r="D163" s="258"/>
      <c r="E163" s="259"/>
      <c r="F163" s="303"/>
      <c r="G163" s="304"/>
      <c r="H163" s="304"/>
      <c r="I163" s="305"/>
      <c r="J163" s="125"/>
      <c r="K163" s="125"/>
      <c r="L163" s="125"/>
      <c r="M163" s="125"/>
      <c r="N163" s="125"/>
      <c r="O163" s="125"/>
      <c r="P163" s="125"/>
      <c r="Q163" s="125"/>
      <c r="R163" s="125"/>
      <c r="S163" s="125"/>
      <c r="T163" s="125"/>
      <c r="U163" s="125"/>
      <c r="V163" s="125"/>
      <c r="W163" s="125"/>
      <c r="X163" s="125"/>
      <c r="Y163" s="125"/>
    </row>
    <row r="164" spans="1:25" s="126" customFormat="1" ht="11.25" customHeight="1" x14ac:dyDescent="0.25">
      <c r="A164" s="182"/>
      <c r="B164" s="138"/>
      <c r="C164" s="127"/>
      <c r="D164" s="127"/>
      <c r="E164" s="134"/>
      <c r="F164" s="129"/>
      <c r="G164" s="129"/>
      <c r="H164" s="129"/>
      <c r="I164" s="139"/>
      <c r="J164" s="125"/>
      <c r="K164" s="125"/>
      <c r="L164" s="125"/>
      <c r="M164" s="125"/>
      <c r="N164" s="125"/>
      <c r="O164" s="125"/>
      <c r="P164" s="125"/>
      <c r="Q164" s="125"/>
      <c r="R164" s="125"/>
      <c r="S164" s="125"/>
      <c r="T164" s="125"/>
      <c r="U164" s="125"/>
      <c r="V164" s="125"/>
      <c r="W164" s="125"/>
      <c r="X164" s="125"/>
      <c r="Y164" s="125"/>
    </row>
    <row r="165" spans="1:25" s="126" customFormat="1" ht="63.75" customHeight="1" x14ac:dyDescent="0.25">
      <c r="A165" s="182"/>
      <c r="B165" s="257" t="s">
        <v>175</v>
      </c>
      <c r="C165" s="258"/>
      <c r="D165" s="258"/>
      <c r="E165" s="259"/>
      <c r="F165" s="140"/>
      <c r="G165" s="141"/>
      <c r="H165" s="141"/>
      <c r="I165" s="142"/>
      <c r="J165" s="125"/>
      <c r="K165" s="125"/>
      <c r="L165" s="125"/>
      <c r="M165" s="125"/>
      <c r="N165" s="125"/>
      <c r="O165" s="125"/>
      <c r="P165" s="125"/>
      <c r="Q165" s="125"/>
      <c r="R165" s="125"/>
      <c r="S165" s="125"/>
      <c r="T165" s="125"/>
      <c r="U165" s="125"/>
      <c r="V165" s="125"/>
      <c r="W165" s="125"/>
      <c r="X165" s="125"/>
      <c r="Y165" s="125"/>
    </row>
    <row r="166" spans="1:25" s="126" customFormat="1" x14ac:dyDescent="0.25">
      <c r="A166" s="182"/>
      <c r="B166" s="297"/>
      <c r="C166" s="298"/>
      <c r="D166" s="298"/>
      <c r="E166" s="298"/>
      <c r="F166" s="124"/>
      <c r="G166" s="124"/>
      <c r="H166" s="124"/>
      <c r="I166" s="124"/>
      <c r="J166" s="125"/>
      <c r="K166" s="125"/>
      <c r="L166" s="125"/>
      <c r="M166" s="125"/>
      <c r="N166" s="125"/>
      <c r="O166" s="125"/>
      <c r="P166" s="125"/>
      <c r="Q166" s="125"/>
      <c r="R166" s="125"/>
      <c r="S166" s="125"/>
      <c r="T166" s="125"/>
      <c r="U166" s="125"/>
      <c r="V166" s="125"/>
      <c r="W166" s="125"/>
      <c r="X166" s="125"/>
      <c r="Y166" s="125"/>
    </row>
    <row r="167" spans="1:25" s="126" customFormat="1" ht="50.25" customHeight="1" x14ac:dyDescent="0.25">
      <c r="A167" s="183"/>
      <c r="B167" s="299" t="s">
        <v>66</v>
      </c>
      <c r="C167" s="292"/>
      <c r="D167" s="292"/>
      <c r="E167" s="292"/>
      <c r="F167" s="255"/>
      <c r="G167" s="256"/>
      <c r="H167" s="255"/>
      <c r="I167" s="256"/>
      <c r="J167" s="125"/>
      <c r="K167" s="125"/>
      <c r="L167" s="125"/>
      <c r="M167" s="125"/>
      <c r="N167" s="125"/>
      <c r="O167" s="125"/>
      <c r="P167" s="125"/>
      <c r="Q167" s="125"/>
      <c r="R167" s="125"/>
      <c r="S167" s="125"/>
      <c r="T167" s="125"/>
      <c r="U167" s="125"/>
      <c r="V167" s="125"/>
      <c r="W167" s="125"/>
      <c r="X167" s="125"/>
      <c r="Y167" s="125"/>
    </row>
    <row r="168" spans="1:25" s="126" customFormat="1" ht="24" hidden="1" customHeight="1" x14ac:dyDescent="0.25">
      <c r="A168" s="182"/>
      <c r="B168" s="300" t="s">
        <v>73</v>
      </c>
      <c r="C168" s="301"/>
      <c r="D168" s="122"/>
      <c r="E168" s="122"/>
      <c r="F168" s="123"/>
      <c r="G168" s="124"/>
      <c r="H168" s="124"/>
      <c r="I168" s="124"/>
      <c r="J168" s="125"/>
      <c r="K168" s="125"/>
      <c r="L168" s="125"/>
      <c r="M168" s="125"/>
      <c r="N168" s="125"/>
      <c r="O168" s="125"/>
      <c r="P168" s="125"/>
      <c r="Q168" s="125"/>
      <c r="R168" s="125"/>
      <c r="S168" s="125"/>
      <c r="T168" s="125"/>
      <c r="U168" s="125"/>
      <c r="V168" s="125"/>
      <c r="W168" s="125"/>
      <c r="X168" s="125"/>
      <c r="Y168" s="125"/>
    </row>
    <row r="169" spans="1:25" s="126" customFormat="1" ht="33.75" hidden="1" customHeight="1" x14ac:dyDescent="0.25">
      <c r="A169" s="182"/>
      <c r="B169" s="302" t="s">
        <v>176</v>
      </c>
      <c r="C169" s="302"/>
      <c r="D169" s="302"/>
      <c r="E169" s="302"/>
      <c r="F169" s="302"/>
      <c r="G169" s="302"/>
      <c r="H169" s="302"/>
      <c r="I169" s="302"/>
      <c r="J169" s="125"/>
      <c r="K169" s="125"/>
      <c r="L169" s="125"/>
      <c r="M169" s="125"/>
      <c r="N169" s="125"/>
      <c r="O169" s="125"/>
      <c r="P169" s="125"/>
      <c r="Q169" s="125"/>
      <c r="R169" s="125"/>
      <c r="S169" s="125"/>
      <c r="T169" s="125"/>
      <c r="U169" s="125"/>
      <c r="V169" s="125"/>
      <c r="W169" s="125"/>
      <c r="X169" s="125"/>
      <c r="Y169" s="125"/>
    </row>
    <row r="170" spans="1:25" s="126" customFormat="1" ht="15.75" hidden="1" customHeight="1" x14ac:dyDescent="0.25">
      <c r="A170" s="182"/>
      <c r="B170" s="143"/>
      <c r="C170" s="143"/>
      <c r="D170" s="143"/>
      <c r="E170" s="143"/>
      <c r="F170" s="143"/>
      <c r="G170" s="143"/>
      <c r="H170" s="143"/>
      <c r="I170" s="143"/>
      <c r="J170" s="125"/>
      <c r="K170" s="125"/>
      <c r="L170" s="125"/>
      <c r="M170" s="125"/>
      <c r="N170" s="125"/>
      <c r="O170" s="125"/>
      <c r="P170" s="125"/>
      <c r="Q170" s="125"/>
      <c r="R170" s="125"/>
      <c r="S170" s="125"/>
      <c r="T170" s="125"/>
      <c r="U170" s="125"/>
      <c r="V170" s="125"/>
      <c r="W170" s="125"/>
      <c r="X170" s="125"/>
      <c r="Y170" s="125"/>
    </row>
    <row r="171" spans="1:25" s="126" customFormat="1" ht="38.25" hidden="1" customHeight="1" x14ac:dyDescent="0.25">
      <c r="A171" s="158"/>
      <c r="B171" s="287" t="s">
        <v>78</v>
      </c>
      <c r="C171" s="287"/>
      <c r="D171" s="287"/>
      <c r="E171" s="288"/>
      <c r="F171" s="289"/>
      <c r="G171" s="290"/>
      <c r="H171" s="291"/>
      <c r="I171" s="290"/>
      <c r="J171" s="130"/>
      <c r="K171" s="130"/>
      <c r="L171" s="130"/>
      <c r="M171" s="130"/>
      <c r="N171" s="144" t="e">
        <f>'[3]Name of Bidder'!C132</f>
        <v>#REF!</v>
      </c>
      <c r="O171" s="130"/>
      <c r="P171" s="130"/>
      <c r="Q171" s="130"/>
      <c r="R171" s="130"/>
      <c r="S171" s="130"/>
      <c r="T171" s="130"/>
      <c r="U171" s="130"/>
      <c r="V171" s="130"/>
      <c r="W171" s="130"/>
      <c r="X171" s="130"/>
      <c r="Y171" s="130"/>
    </row>
    <row r="172" spans="1:25" s="126" customFormat="1" ht="56.25" hidden="1" customHeight="1" x14ac:dyDescent="0.25">
      <c r="A172" s="182"/>
      <c r="B172" s="287" t="s">
        <v>203</v>
      </c>
      <c r="C172" s="287"/>
      <c r="D172" s="287"/>
      <c r="E172" s="288"/>
      <c r="F172" s="289"/>
      <c r="G172" s="290"/>
      <c r="H172" s="291"/>
      <c r="I172" s="290"/>
      <c r="J172" s="130"/>
      <c r="K172" s="130"/>
      <c r="L172" s="130"/>
      <c r="M172" s="130"/>
      <c r="N172" s="145" t="e">
        <f>'[3]Name of Bidder'!C137</f>
        <v>#REF!</v>
      </c>
      <c r="O172" s="130"/>
      <c r="P172" s="130"/>
      <c r="Q172" s="130"/>
      <c r="R172" s="130"/>
      <c r="S172" s="130"/>
      <c r="T172" s="130"/>
      <c r="U172" s="130"/>
      <c r="V172" s="130"/>
      <c r="W172" s="130"/>
      <c r="X172" s="130"/>
      <c r="Y172" s="130"/>
    </row>
    <row r="173" spans="1:25" s="126" customFormat="1" ht="44.25" hidden="1" customHeight="1" x14ac:dyDescent="0.25">
      <c r="A173" s="158">
        <v>1</v>
      </c>
      <c r="B173" s="292" t="s">
        <v>52</v>
      </c>
      <c r="C173" s="292"/>
      <c r="D173" s="292"/>
      <c r="E173" s="293"/>
      <c r="F173" s="294"/>
      <c r="G173" s="295"/>
      <c r="H173" s="296"/>
      <c r="I173" s="295"/>
      <c r="J173" s="125"/>
      <c r="K173" s="125"/>
      <c r="L173" s="125"/>
      <c r="M173" s="125"/>
      <c r="N173" s="145" t="e">
        <f>'[3]Name of Bidder'!C142</f>
        <v>#REF!</v>
      </c>
      <c r="O173" s="125"/>
      <c r="P173" s="125"/>
      <c r="Q173" s="125"/>
      <c r="R173" s="125"/>
      <c r="S173" s="125"/>
      <c r="T173" s="125"/>
      <c r="U173" s="125"/>
      <c r="V173" s="125"/>
      <c r="W173" s="125"/>
      <c r="X173" s="125"/>
      <c r="Y173" s="125"/>
    </row>
    <row r="174" spans="1:25" s="126" customFormat="1" ht="14.25" hidden="1" customHeight="1" x14ac:dyDescent="0.25">
      <c r="A174" s="181"/>
      <c r="B174" s="131"/>
      <c r="C174" s="131"/>
      <c r="D174" s="131"/>
      <c r="E174" s="131"/>
      <c r="F174" s="133"/>
      <c r="G174" s="133"/>
      <c r="H174" s="133"/>
      <c r="I174" s="133"/>
      <c r="J174" s="125"/>
      <c r="K174" s="125"/>
      <c r="L174" s="125"/>
      <c r="M174" s="125"/>
      <c r="N174" s="125"/>
      <c r="O174" s="125"/>
      <c r="P174" s="125"/>
      <c r="Q174" s="125"/>
      <c r="R174" s="125"/>
      <c r="S174" s="125"/>
      <c r="T174" s="125"/>
      <c r="U174" s="125"/>
      <c r="V174" s="125"/>
      <c r="W174" s="125"/>
      <c r="X174" s="125"/>
      <c r="Y174" s="125"/>
    </row>
    <row r="175" spans="1:25" s="126" customFormat="1" ht="36.75" hidden="1" customHeight="1" x14ac:dyDescent="0.25">
      <c r="A175" s="158">
        <v>2</v>
      </c>
      <c r="B175" s="292" t="s">
        <v>53</v>
      </c>
      <c r="C175" s="292"/>
      <c r="D175" s="292"/>
      <c r="E175" s="293"/>
      <c r="F175" s="294"/>
      <c r="G175" s="295"/>
      <c r="H175" s="296"/>
      <c r="I175" s="295"/>
      <c r="J175" s="125"/>
      <c r="K175" s="125"/>
      <c r="L175" s="125"/>
      <c r="M175" s="125"/>
      <c r="N175" s="125"/>
      <c r="O175" s="125"/>
      <c r="P175" s="125"/>
      <c r="Q175" s="125"/>
      <c r="R175" s="125"/>
      <c r="S175" s="125"/>
      <c r="T175" s="125"/>
      <c r="U175" s="125"/>
      <c r="V175" s="125"/>
      <c r="W175" s="125"/>
      <c r="X175" s="125"/>
      <c r="Y175" s="125"/>
    </row>
    <row r="176" spans="1:25" s="126" customFormat="1" ht="14.25" hidden="1" customHeight="1" x14ac:dyDescent="0.25">
      <c r="A176" s="181"/>
      <c r="B176" s="133"/>
      <c r="C176" s="133"/>
      <c r="D176" s="133"/>
      <c r="E176" s="133"/>
      <c r="F176" s="133"/>
      <c r="G176" s="133"/>
      <c r="H176" s="133"/>
      <c r="I176" s="133"/>
      <c r="J176" s="125"/>
      <c r="K176" s="125"/>
      <c r="L176" s="125"/>
      <c r="M176" s="125"/>
      <c r="N176" s="125"/>
      <c r="O176" s="125"/>
      <c r="P176" s="125"/>
      <c r="Q176" s="125"/>
      <c r="R176" s="125"/>
      <c r="S176" s="125"/>
      <c r="T176" s="125"/>
      <c r="U176" s="125"/>
      <c r="V176" s="125"/>
      <c r="W176" s="125"/>
      <c r="X176" s="125"/>
      <c r="Y176" s="125"/>
    </row>
    <row r="177" spans="1:25" s="126" customFormat="1" ht="23.25" hidden="1" customHeight="1" x14ac:dyDescent="0.25">
      <c r="A177" s="275">
        <v>3</v>
      </c>
      <c r="B177" s="277" t="e">
        <f>IF([3]Cover!D126 = "Sole Bidder", "Name and Address of the Employer/Utility for whom the Contract was executed by the firm ", " Name and Address of the Employer/Utility for whom the Contract was executed by the firm/Partner of a JV")</f>
        <v>#REF!</v>
      </c>
      <c r="C177" s="278"/>
      <c r="D177" s="278"/>
      <c r="E177" s="279"/>
      <c r="F177" s="281"/>
      <c r="G177" s="282"/>
      <c r="H177" s="283"/>
      <c r="I177" s="282"/>
      <c r="J177" s="125"/>
      <c r="K177" s="125"/>
      <c r="L177" s="125"/>
      <c r="M177" s="125"/>
      <c r="N177" s="125"/>
      <c r="O177" s="125"/>
      <c r="P177" s="125"/>
      <c r="Q177" s="125"/>
      <c r="R177" s="125"/>
      <c r="S177" s="125"/>
      <c r="T177" s="125"/>
      <c r="U177" s="125"/>
      <c r="V177" s="125"/>
      <c r="W177" s="125"/>
      <c r="X177" s="125"/>
      <c r="Y177" s="125"/>
    </row>
    <row r="178" spans="1:25" s="126" customFormat="1" ht="21" hidden="1" customHeight="1" x14ac:dyDescent="0.25">
      <c r="A178" s="276"/>
      <c r="B178" s="257"/>
      <c r="C178" s="258"/>
      <c r="D178" s="258"/>
      <c r="E178" s="280"/>
      <c r="F178" s="284"/>
      <c r="G178" s="285"/>
      <c r="H178" s="286"/>
      <c r="I178" s="285"/>
      <c r="J178" s="125"/>
      <c r="K178" s="125"/>
      <c r="L178" s="125"/>
      <c r="M178" s="125"/>
      <c r="N178" s="125"/>
      <c r="O178" s="125"/>
      <c r="P178" s="125"/>
      <c r="Q178" s="125"/>
      <c r="R178" s="125"/>
      <c r="S178" s="125"/>
      <c r="T178" s="125"/>
      <c r="U178" s="125"/>
      <c r="V178" s="125"/>
      <c r="W178" s="125"/>
      <c r="X178" s="125"/>
      <c r="Y178" s="125"/>
    </row>
    <row r="179" spans="1:25" s="126" customFormat="1" ht="20.25" hidden="1" customHeight="1" x14ac:dyDescent="0.25">
      <c r="A179" s="276"/>
      <c r="B179" s="257"/>
      <c r="C179" s="258"/>
      <c r="D179" s="258"/>
      <c r="E179" s="280"/>
      <c r="F179" s="284"/>
      <c r="G179" s="285"/>
      <c r="H179" s="286"/>
      <c r="I179" s="285"/>
      <c r="J179" s="125"/>
      <c r="K179" s="125"/>
      <c r="L179" s="125"/>
      <c r="M179" s="125"/>
      <c r="N179" s="125"/>
      <c r="O179" s="125"/>
      <c r="P179" s="125"/>
      <c r="Q179" s="125"/>
      <c r="R179" s="125"/>
      <c r="S179" s="125"/>
      <c r="T179" s="125"/>
      <c r="U179" s="125"/>
      <c r="V179" s="125"/>
      <c r="W179" s="125"/>
      <c r="X179" s="125"/>
      <c r="Y179" s="125"/>
    </row>
    <row r="180" spans="1:25" s="126" customFormat="1" ht="21" hidden="1" customHeight="1" x14ac:dyDescent="0.25">
      <c r="A180" s="276"/>
      <c r="B180" s="257"/>
      <c r="C180" s="258"/>
      <c r="D180" s="258"/>
      <c r="E180" s="280"/>
      <c r="H180" s="286"/>
      <c r="I180" s="285"/>
      <c r="J180" s="125"/>
      <c r="K180" s="125"/>
      <c r="L180" s="125"/>
      <c r="M180" s="125"/>
      <c r="N180" s="125"/>
      <c r="O180" s="125"/>
      <c r="P180" s="125"/>
      <c r="Q180" s="125"/>
      <c r="R180" s="125"/>
      <c r="S180" s="125"/>
      <c r="T180" s="125"/>
      <c r="U180" s="125"/>
      <c r="V180" s="125"/>
      <c r="W180" s="125"/>
      <c r="X180" s="125"/>
      <c r="Y180" s="125"/>
    </row>
    <row r="181" spans="1:25" s="126" customFormat="1" ht="24.95" hidden="1" customHeight="1" x14ac:dyDescent="0.25">
      <c r="A181" s="182"/>
      <c r="E181" s="134" t="s">
        <v>54</v>
      </c>
      <c r="F181" s="265"/>
      <c r="G181" s="266"/>
      <c r="H181" s="267"/>
      <c r="I181" s="266"/>
      <c r="J181" s="125"/>
      <c r="K181" s="125"/>
      <c r="L181" s="125"/>
      <c r="M181" s="125"/>
      <c r="N181" s="125"/>
      <c r="O181" s="125"/>
      <c r="P181" s="125"/>
      <c r="Q181" s="284"/>
      <c r="R181" s="285"/>
      <c r="S181" s="125"/>
      <c r="T181" s="125"/>
      <c r="U181" s="125"/>
      <c r="V181" s="125"/>
      <c r="W181" s="125"/>
      <c r="X181" s="125"/>
      <c r="Y181" s="125"/>
    </row>
    <row r="182" spans="1:25" s="126" customFormat="1" ht="24.95" hidden="1" customHeight="1" x14ac:dyDescent="0.25">
      <c r="A182" s="182"/>
      <c r="E182" s="134" t="s">
        <v>55</v>
      </c>
      <c r="F182" s="265"/>
      <c r="G182" s="266"/>
      <c r="H182" s="267"/>
      <c r="I182" s="266"/>
      <c r="J182" s="125"/>
      <c r="K182" s="125"/>
      <c r="L182" s="125"/>
      <c r="M182" s="125"/>
      <c r="N182" s="125"/>
      <c r="O182" s="125"/>
      <c r="P182" s="125"/>
      <c r="Q182" s="125"/>
      <c r="R182" s="125"/>
      <c r="S182" s="125"/>
      <c r="T182" s="125"/>
      <c r="U182" s="125"/>
      <c r="V182" s="125"/>
      <c r="W182" s="125"/>
      <c r="X182" s="125"/>
      <c r="Y182" s="125"/>
    </row>
    <row r="183" spans="1:25" s="126" customFormat="1" ht="24.95" hidden="1" customHeight="1" x14ac:dyDescent="0.25">
      <c r="A183" s="182"/>
      <c r="B183" s="135"/>
      <c r="C183" s="135"/>
      <c r="D183" s="135"/>
      <c r="E183" s="136" t="s">
        <v>56</v>
      </c>
      <c r="F183" s="268"/>
      <c r="G183" s="269"/>
      <c r="H183" s="270"/>
      <c r="I183" s="269"/>
      <c r="J183" s="125"/>
      <c r="K183" s="125"/>
      <c r="L183" s="125"/>
      <c r="M183" s="125"/>
      <c r="N183" s="125"/>
      <c r="O183" s="125"/>
      <c r="P183" s="125"/>
      <c r="Q183" s="125"/>
      <c r="R183" s="125"/>
      <c r="S183" s="125"/>
      <c r="T183" s="125"/>
      <c r="U183" s="125"/>
      <c r="V183" s="125"/>
      <c r="W183" s="125"/>
      <c r="X183" s="125"/>
      <c r="Y183" s="125"/>
    </row>
    <row r="184" spans="1:25" s="126" customFormat="1" ht="20.25" hidden="1" customHeight="1" x14ac:dyDescent="0.25">
      <c r="A184" s="182"/>
      <c r="B184" s="127"/>
      <c r="C184" s="127"/>
      <c r="D184" s="127"/>
      <c r="E184" s="134"/>
      <c r="F184" s="129"/>
      <c r="G184" s="129"/>
      <c r="H184" s="129"/>
      <c r="I184" s="129"/>
      <c r="J184" s="125"/>
      <c r="K184" s="125"/>
      <c r="L184" s="125"/>
      <c r="M184" s="125"/>
      <c r="N184" s="125"/>
      <c r="O184" s="125"/>
      <c r="P184" s="125"/>
      <c r="Q184" s="125"/>
      <c r="R184" s="125"/>
      <c r="S184" s="125"/>
      <c r="T184" s="125"/>
      <c r="U184" s="125"/>
      <c r="V184" s="125"/>
      <c r="W184" s="125"/>
      <c r="X184" s="125"/>
      <c r="Y184" s="125"/>
    </row>
    <row r="185" spans="1:25" s="126" customFormat="1" ht="45.75" hidden="1" customHeight="1" x14ac:dyDescent="0.25">
      <c r="A185" s="182" t="s">
        <v>57</v>
      </c>
      <c r="B185" s="271" t="s">
        <v>177</v>
      </c>
      <c r="C185" s="253"/>
      <c r="D185" s="253"/>
      <c r="E185" s="253"/>
      <c r="I185" s="137"/>
      <c r="J185" s="125"/>
      <c r="K185" s="125"/>
      <c r="L185" s="125"/>
      <c r="M185" s="125"/>
      <c r="N185" s="125"/>
      <c r="O185" s="125"/>
      <c r="P185" s="125"/>
      <c r="Q185" s="125"/>
      <c r="R185" s="125"/>
      <c r="S185" s="125"/>
      <c r="T185" s="125"/>
      <c r="U185" s="125"/>
      <c r="V185" s="125"/>
      <c r="W185" s="125"/>
      <c r="X185" s="125"/>
      <c r="Y185" s="125"/>
    </row>
    <row r="186" spans="1:25" s="126" customFormat="1" ht="64.5" hidden="1" customHeight="1" x14ac:dyDescent="0.25">
      <c r="A186" s="182"/>
      <c r="B186" s="272" t="s">
        <v>204</v>
      </c>
      <c r="C186" s="273"/>
      <c r="D186" s="273"/>
      <c r="E186" s="274"/>
      <c r="F186" s="255"/>
      <c r="G186" s="256"/>
      <c r="H186" s="255"/>
      <c r="I186" s="256"/>
      <c r="J186" s="125"/>
      <c r="K186" s="125"/>
      <c r="L186" s="125"/>
      <c r="M186" s="125"/>
      <c r="N186" s="125"/>
      <c r="O186" s="125"/>
      <c r="P186" s="125"/>
      <c r="Q186" s="125"/>
      <c r="S186" s="125"/>
      <c r="T186" s="125"/>
      <c r="U186" s="125"/>
      <c r="V186" s="125"/>
      <c r="W186" s="125"/>
      <c r="X186" s="125"/>
      <c r="Y186" s="125"/>
    </row>
    <row r="187" spans="1:25" s="126" customFormat="1" ht="13.5" hidden="1" customHeight="1" x14ac:dyDescent="0.25">
      <c r="A187" s="182"/>
      <c r="B187" s="127"/>
      <c r="C187" s="127"/>
      <c r="D187" s="127"/>
      <c r="E187" s="134"/>
      <c r="F187" s="129"/>
      <c r="G187" s="129"/>
      <c r="H187" s="129"/>
      <c r="I187" s="139"/>
      <c r="J187" s="125"/>
      <c r="K187" s="125"/>
      <c r="L187" s="125"/>
      <c r="M187" s="125"/>
      <c r="N187" s="125"/>
      <c r="O187" s="125"/>
      <c r="P187" s="125"/>
      <c r="Q187" s="125"/>
      <c r="R187" s="125"/>
      <c r="S187" s="125"/>
      <c r="T187" s="125"/>
      <c r="U187" s="125"/>
      <c r="V187" s="125"/>
      <c r="W187" s="125"/>
      <c r="X187" s="125"/>
      <c r="Y187" s="125"/>
    </row>
    <row r="188" spans="1:25" s="126" customFormat="1" ht="10.5" hidden="1" customHeight="1" x14ac:dyDescent="0.25">
      <c r="A188" s="182"/>
      <c r="B188" s="127"/>
      <c r="C188" s="127"/>
      <c r="D188" s="127"/>
      <c r="E188" s="134"/>
      <c r="F188" s="129"/>
      <c r="G188" s="129"/>
      <c r="H188" s="129"/>
      <c r="I188" s="139"/>
      <c r="J188" s="125"/>
      <c r="K188" s="125"/>
      <c r="L188" s="125"/>
      <c r="M188" s="125"/>
      <c r="N188" s="125"/>
      <c r="O188" s="125"/>
      <c r="P188" s="125"/>
      <c r="Q188" s="125"/>
      <c r="R188" s="125"/>
      <c r="S188" s="125"/>
      <c r="T188" s="125"/>
      <c r="U188" s="125"/>
      <c r="V188" s="125"/>
      <c r="W188" s="125"/>
      <c r="X188" s="125"/>
      <c r="Y188" s="125"/>
    </row>
    <row r="189" spans="1:25" s="126" customFormat="1" ht="24.95" hidden="1" customHeight="1" x14ac:dyDescent="0.25">
      <c r="A189" s="182"/>
      <c r="B189" s="253" t="s">
        <v>58</v>
      </c>
      <c r="C189" s="253"/>
      <c r="D189" s="253"/>
      <c r="E189" s="254"/>
      <c r="F189" s="255"/>
      <c r="G189" s="256"/>
      <c r="H189" s="255"/>
      <c r="I189" s="256"/>
      <c r="J189" s="125"/>
      <c r="K189" s="125"/>
      <c r="L189" s="125"/>
      <c r="M189" s="125"/>
      <c r="N189" s="125"/>
      <c r="O189" s="125"/>
      <c r="P189" s="125"/>
      <c r="Q189" s="125"/>
      <c r="R189" s="125"/>
      <c r="S189" s="125"/>
      <c r="T189" s="125"/>
      <c r="U189" s="125"/>
      <c r="V189" s="125"/>
      <c r="W189" s="125"/>
      <c r="X189" s="125"/>
      <c r="Y189" s="125"/>
    </row>
    <row r="190" spans="1:25" s="126" customFormat="1" ht="11.25" hidden="1" customHeight="1" x14ac:dyDescent="0.25">
      <c r="A190" s="182"/>
      <c r="B190" s="127"/>
      <c r="C190" s="127"/>
      <c r="D190" s="127"/>
      <c r="E190" s="134"/>
      <c r="F190" s="129"/>
      <c r="G190" s="129"/>
      <c r="H190" s="129"/>
      <c r="I190" s="139"/>
      <c r="J190" s="125"/>
      <c r="K190" s="125"/>
      <c r="L190" s="125"/>
      <c r="M190" s="125"/>
      <c r="N190" s="125"/>
      <c r="O190" s="125"/>
      <c r="P190" s="125"/>
      <c r="Q190" s="125"/>
      <c r="R190" s="125"/>
      <c r="S190" s="125"/>
      <c r="T190" s="125"/>
      <c r="U190" s="125"/>
      <c r="V190" s="125"/>
      <c r="W190" s="125"/>
      <c r="X190" s="125"/>
      <c r="Y190" s="125"/>
    </row>
    <row r="191" spans="1:25" s="126" customFormat="1" ht="74.25" hidden="1" customHeight="1" x14ac:dyDescent="0.25">
      <c r="A191" s="182" t="s">
        <v>59</v>
      </c>
      <c r="B191" s="257" t="s">
        <v>178</v>
      </c>
      <c r="C191" s="258"/>
      <c r="D191" s="258"/>
      <c r="E191" s="259"/>
      <c r="F191" s="255"/>
      <c r="G191" s="256"/>
      <c r="H191" s="255"/>
      <c r="I191" s="256"/>
      <c r="J191" s="125"/>
      <c r="K191" s="125"/>
      <c r="L191" s="125"/>
      <c r="M191" s="125"/>
      <c r="N191" s="125"/>
      <c r="O191" s="125"/>
      <c r="P191" s="125"/>
      <c r="Q191" s="125"/>
      <c r="R191" s="125"/>
      <c r="S191" s="125"/>
      <c r="T191" s="125"/>
      <c r="U191" s="125"/>
      <c r="V191" s="125"/>
      <c r="W191" s="125"/>
      <c r="X191" s="125"/>
      <c r="Y191" s="125"/>
    </row>
    <row r="192" spans="1:25" s="126" customFormat="1" ht="11.25" hidden="1" customHeight="1" x14ac:dyDescent="0.25">
      <c r="A192" s="182"/>
      <c r="B192" s="127"/>
      <c r="C192" s="127"/>
      <c r="D192" s="127"/>
      <c r="E192" s="134"/>
      <c r="F192" s="129"/>
      <c r="G192" s="129"/>
      <c r="H192" s="129"/>
      <c r="I192" s="139"/>
      <c r="J192" s="125"/>
      <c r="K192" s="125"/>
      <c r="L192" s="125"/>
      <c r="M192" s="125"/>
      <c r="N192" s="125"/>
      <c r="O192" s="125"/>
      <c r="P192" s="125"/>
      <c r="Q192" s="125"/>
      <c r="R192" s="125"/>
      <c r="T192" s="125"/>
      <c r="U192" s="125"/>
      <c r="V192" s="125"/>
      <c r="W192" s="125"/>
      <c r="X192" s="125"/>
      <c r="Y192" s="125"/>
    </row>
    <row r="193" spans="1:25" s="126" customFormat="1" ht="36" hidden="1" customHeight="1" x14ac:dyDescent="0.25">
      <c r="A193" s="182"/>
      <c r="B193" s="260" t="s">
        <v>79</v>
      </c>
      <c r="C193" s="260"/>
      <c r="D193" s="260"/>
      <c r="E193" s="261"/>
      <c r="F193" s="146"/>
      <c r="G193" s="147"/>
      <c r="H193" s="146"/>
      <c r="I193" s="148"/>
      <c r="J193" s="125"/>
      <c r="K193" s="125"/>
      <c r="L193" s="125"/>
      <c r="M193" s="125"/>
      <c r="N193" s="125"/>
      <c r="O193" s="125"/>
      <c r="P193" s="125"/>
      <c r="Q193" s="125"/>
      <c r="R193" s="125"/>
      <c r="S193" s="125"/>
      <c r="T193" s="125"/>
      <c r="U193" s="125"/>
      <c r="V193" s="125"/>
      <c r="W193" s="125"/>
      <c r="X193" s="125"/>
      <c r="Y193" s="125"/>
    </row>
    <row r="194" spans="1:25" s="126" customFormat="1" ht="36" hidden="1" customHeight="1" x14ac:dyDescent="0.25">
      <c r="A194" s="182"/>
      <c r="B194" s="253" t="s">
        <v>61</v>
      </c>
      <c r="C194" s="253"/>
      <c r="D194" s="253"/>
      <c r="E194" s="254"/>
      <c r="F194" s="149"/>
      <c r="G194" s="150"/>
      <c r="H194" s="149"/>
      <c r="I194" s="151"/>
      <c r="J194" s="125"/>
      <c r="K194" s="125"/>
      <c r="L194" s="125"/>
      <c r="M194" s="125"/>
      <c r="N194" s="125"/>
      <c r="O194" s="125"/>
      <c r="P194" s="125"/>
      <c r="Q194" s="125"/>
      <c r="R194" s="125"/>
      <c r="S194" s="125"/>
      <c r="T194" s="125"/>
      <c r="U194" s="125"/>
      <c r="V194" s="125"/>
      <c r="W194" s="125"/>
      <c r="X194" s="125"/>
      <c r="Y194" s="125"/>
    </row>
    <row r="195" spans="1:25" s="126" customFormat="1" ht="15.75" hidden="1" customHeight="1" x14ac:dyDescent="0.25">
      <c r="A195" s="182"/>
      <c r="B195" s="152"/>
      <c r="C195" s="152"/>
      <c r="D195" s="152"/>
      <c r="E195" s="152"/>
      <c r="F195" s="262"/>
      <c r="G195" s="263"/>
      <c r="H195" s="262"/>
      <c r="I195" s="264"/>
      <c r="J195" s="125"/>
      <c r="K195" s="125"/>
      <c r="L195" s="125"/>
      <c r="M195" s="125"/>
      <c r="N195" s="125"/>
      <c r="O195" s="125"/>
      <c r="P195" s="125"/>
      <c r="Q195" s="125"/>
      <c r="R195" s="125"/>
      <c r="S195" s="125"/>
      <c r="T195" s="125"/>
      <c r="U195" s="125"/>
      <c r="V195" s="125"/>
      <c r="W195" s="125"/>
      <c r="X195" s="125"/>
      <c r="Y195" s="125"/>
    </row>
    <row r="196" spans="1:25" s="126" customFormat="1" ht="13.5" hidden="1" customHeight="1" x14ac:dyDescent="0.25">
      <c r="A196" s="182"/>
      <c r="B196" s="122"/>
      <c r="C196" s="122"/>
      <c r="D196" s="122"/>
      <c r="E196" s="122"/>
      <c r="F196" s="248"/>
      <c r="G196" s="249"/>
      <c r="H196" s="149"/>
      <c r="I196" s="151"/>
      <c r="J196" s="125"/>
      <c r="K196" s="125"/>
      <c r="L196" s="125"/>
      <c r="M196" s="125"/>
      <c r="N196" s="125"/>
      <c r="O196" s="125"/>
      <c r="P196" s="125"/>
      <c r="Q196" s="125"/>
      <c r="R196" s="125"/>
      <c r="S196" s="125"/>
      <c r="T196" s="125"/>
      <c r="U196" s="125"/>
      <c r="V196" s="125"/>
      <c r="W196" s="125"/>
      <c r="X196" s="125"/>
      <c r="Y196" s="125"/>
    </row>
    <row r="197" spans="1:25" s="126" customFormat="1" ht="7.5" hidden="1" customHeight="1" x14ac:dyDescent="0.25">
      <c r="A197" s="182"/>
      <c r="B197" s="153"/>
      <c r="C197" s="153"/>
      <c r="D197" s="153"/>
      <c r="E197" s="153"/>
      <c r="F197" s="250"/>
      <c r="G197" s="251"/>
      <c r="H197" s="250"/>
      <c r="I197" s="252"/>
      <c r="J197" s="125"/>
      <c r="K197" s="125"/>
      <c r="L197" s="125"/>
      <c r="M197" s="125"/>
      <c r="N197" s="125"/>
      <c r="O197" s="125"/>
      <c r="P197" s="125"/>
      <c r="Q197" s="125"/>
      <c r="R197" s="125"/>
      <c r="S197" s="125"/>
      <c r="T197" s="125"/>
      <c r="U197" s="125"/>
      <c r="V197" s="125"/>
      <c r="W197" s="125"/>
      <c r="X197" s="125"/>
      <c r="Y197" s="125"/>
    </row>
    <row r="198" spans="1:25" ht="53.25" customHeight="1" x14ac:dyDescent="0.25">
      <c r="A198" s="154"/>
      <c r="B198" s="208" t="s">
        <v>192</v>
      </c>
      <c r="C198" s="209"/>
      <c r="D198" s="209"/>
      <c r="E198" s="209"/>
      <c r="F198" s="209"/>
      <c r="G198" s="209"/>
      <c r="H198" s="210"/>
      <c r="I198" s="155"/>
    </row>
    <row r="199" spans="1:25" ht="9" customHeight="1" x14ac:dyDescent="0.25">
      <c r="A199" s="156"/>
      <c r="B199" s="306"/>
      <c r="C199" s="306"/>
      <c r="D199" s="306"/>
      <c r="E199" s="306"/>
      <c r="F199" s="306"/>
      <c r="G199" s="306"/>
      <c r="H199" s="306"/>
      <c r="I199" s="306"/>
    </row>
    <row r="200" spans="1:25" ht="61.5" customHeight="1" x14ac:dyDescent="0.25">
      <c r="A200" s="154"/>
      <c r="B200" s="202" t="s">
        <v>193</v>
      </c>
      <c r="C200" s="202"/>
      <c r="D200" s="202"/>
      <c r="E200" s="202"/>
      <c r="F200" s="202"/>
      <c r="G200" s="202"/>
      <c r="H200" s="202"/>
      <c r="I200" s="155"/>
    </row>
    <row r="201" spans="1:25" ht="15.75" customHeight="1" x14ac:dyDescent="0.25">
      <c r="A201" s="307"/>
      <c r="B201" s="308"/>
      <c r="C201" s="308"/>
      <c r="D201" s="308"/>
      <c r="E201" s="308"/>
      <c r="F201" s="308"/>
      <c r="G201" s="308"/>
      <c r="H201" s="308"/>
      <c r="I201" s="309"/>
    </row>
    <row r="202" spans="1:25" ht="82.5" customHeight="1" x14ac:dyDescent="0.25">
      <c r="A202" s="154"/>
      <c r="B202" s="321" t="s">
        <v>217</v>
      </c>
      <c r="C202" s="321"/>
      <c r="D202" s="321"/>
      <c r="E202" s="321"/>
      <c r="F202" s="321"/>
      <c r="G202" s="321"/>
      <c r="H202" s="321"/>
      <c r="I202" s="155"/>
    </row>
    <row r="203" spans="1:25" ht="9" customHeight="1" x14ac:dyDescent="0.25">
      <c r="A203" s="156"/>
      <c r="B203" s="306"/>
      <c r="C203" s="306"/>
      <c r="D203" s="306"/>
      <c r="E203" s="306"/>
      <c r="F203" s="306"/>
      <c r="G203" s="306"/>
      <c r="H203" s="306"/>
      <c r="I203" s="306"/>
    </row>
    <row r="204" spans="1:25" ht="74.25" customHeight="1" x14ac:dyDescent="0.25">
      <c r="A204" s="154"/>
      <c r="B204" s="202" t="s">
        <v>212</v>
      </c>
      <c r="C204" s="202"/>
      <c r="D204" s="202"/>
      <c r="E204" s="202"/>
      <c r="F204" s="202"/>
      <c r="G204" s="202"/>
      <c r="H204" s="202"/>
      <c r="I204" s="155"/>
    </row>
    <row r="205" spans="1:25" s="126" customFormat="1" ht="36.75" customHeight="1" x14ac:dyDescent="0.25">
      <c r="A205" s="183"/>
      <c r="B205" s="223" t="s">
        <v>66</v>
      </c>
      <c r="C205" s="223"/>
      <c r="D205" s="223"/>
      <c r="E205" s="223"/>
      <c r="F205" s="247"/>
      <c r="G205" s="247"/>
      <c r="H205" s="247"/>
      <c r="I205" s="247"/>
      <c r="J205" s="125"/>
      <c r="K205" s="125"/>
      <c r="L205" s="125"/>
      <c r="M205" s="125"/>
      <c r="N205" s="125"/>
      <c r="O205" s="125"/>
      <c r="P205" s="125"/>
      <c r="Q205" s="125"/>
      <c r="R205" s="125"/>
      <c r="S205" s="125"/>
      <c r="T205" s="125"/>
      <c r="U205" s="125"/>
      <c r="V205" s="125"/>
      <c r="W205" s="125"/>
      <c r="X205" s="125"/>
      <c r="Y205" s="125"/>
    </row>
    <row r="206" spans="1:25" s="126" customFormat="1" ht="21" hidden="1" customHeight="1" x14ac:dyDescent="0.25">
      <c r="A206" s="130"/>
      <c r="B206" s="129"/>
      <c r="C206" s="129"/>
      <c r="D206" s="129"/>
      <c r="E206" s="129"/>
      <c r="F206" s="133"/>
      <c r="G206" s="133"/>
      <c r="H206" s="133"/>
      <c r="I206" s="157"/>
      <c r="J206" s="130"/>
      <c r="K206" s="130"/>
      <c r="L206" s="130"/>
      <c r="M206" s="130"/>
      <c r="N206" s="132"/>
      <c r="O206" s="130"/>
      <c r="P206" s="130"/>
      <c r="Q206" s="130"/>
      <c r="R206" s="130"/>
      <c r="S206" s="130"/>
      <c r="T206" s="130"/>
      <c r="U206" s="130"/>
      <c r="V206" s="130"/>
      <c r="W206" s="130"/>
      <c r="X206" s="130"/>
      <c r="Y206" s="130"/>
    </row>
    <row r="207" spans="1:25" s="126" customFormat="1" ht="10.5" hidden="1" customHeight="1" x14ac:dyDescent="0.25">
      <c r="A207" s="130"/>
      <c r="B207" s="129"/>
      <c r="C207" s="129"/>
      <c r="D207" s="129"/>
      <c r="E207" s="129"/>
      <c r="F207" s="133"/>
      <c r="G207" s="133"/>
      <c r="H207" s="133"/>
      <c r="I207" s="157"/>
      <c r="J207" s="130"/>
      <c r="K207" s="130"/>
      <c r="L207" s="130"/>
      <c r="M207" s="130"/>
      <c r="N207" s="132"/>
      <c r="O207" s="130"/>
      <c r="P207" s="130"/>
      <c r="Q207" s="130"/>
      <c r="R207" s="130"/>
      <c r="S207" s="130"/>
      <c r="T207" s="130"/>
      <c r="U207" s="130"/>
      <c r="V207" s="130"/>
      <c r="W207" s="130"/>
      <c r="X207" s="130"/>
      <c r="Y207" s="130"/>
    </row>
    <row r="208" spans="1:25" s="126" customFormat="1" ht="10.5" hidden="1" customHeight="1" x14ac:dyDescent="0.25">
      <c r="A208" s="130"/>
      <c r="B208" s="129"/>
      <c r="C208" s="129"/>
      <c r="D208" s="129"/>
      <c r="E208" s="129"/>
      <c r="F208" s="133"/>
      <c r="G208" s="133"/>
      <c r="H208" s="133"/>
      <c r="I208" s="157"/>
      <c r="J208" s="130"/>
      <c r="K208" s="130"/>
      <c r="L208" s="130"/>
      <c r="M208" s="130"/>
      <c r="N208" s="132"/>
      <c r="O208" s="130"/>
      <c r="P208" s="130"/>
      <c r="Q208" s="130"/>
      <c r="R208" s="130"/>
      <c r="S208" s="130"/>
      <c r="T208" s="130"/>
      <c r="U208" s="130"/>
      <c r="V208" s="130"/>
      <c r="W208" s="130"/>
      <c r="X208" s="130"/>
      <c r="Y208" s="130"/>
    </row>
    <row r="209" spans="1:25" s="126" customFormat="1" ht="10.5" hidden="1" customHeight="1" x14ac:dyDescent="0.25">
      <c r="A209" s="130"/>
      <c r="B209" s="129"/>
      <c r="C209" s="129"/>
      <c r="D209" s="129"/>
      <c r="E209" s="129"/>
      <c r="F209" s="133"/>
      <c r="G209" s="133"/>
      <c r="H209" s="133"/>
      <c r="I209" s="157"/>
      <c r="J209" s="130"/>
      <c r="K209" s="130"/>
      <c r="L209" s="130"/>
      <c r="M209" s="130"/>
      <c r="N209" s="132"/>
      <c r="O209" s="130"/>
      <c r="P209" s="130"/>
      <c r="Q209" s="130"/>
      <c r="R209" s="130"/>
      <c r="S209" s="130"/>
      <c r="T209" s="130"/>
      <c r="U209" s="130"/>
      <c r="V209" s="130"/>
      <c r="W209" s="130"/>
      <c r="X209" s="130"/>
      <c r="Y209" s="130"/>
    </row>
    <row r="210" spans="1:25" s="126" customFormat="1" ht="10.5" hidden="1" customHeight="1" x14ac:dyDescent="0.25">
      <c r="A210" s="130"/>
      <c r="B210" s="129"/>
      <c r="C210" s="129"/>
      <c r="D210" s="129"/>
      <c r="E210" s="129"/>
      <c r="F210" s="133"/>
      <c r="G210" s="133"/>
      <c r="H210" s="133"/>
      <c r="I210" s="157"/>
      <c r="J210" s="130"/>
      <c r="K210" s="130"/>
      <c r="L210" s="130"/>
      <c r="M210" s="130"/>
      <c r="N210" s="132"/>
      <c r="O210" s="130"/>
      <c r="P210" s="130"/>
      <c r="Q210" s="130"/>
      <c r="R210" s="130"/>
      <c r="S210" s="130"/>
      <c r="T210" s="130"/>
      <c r="U210" s="130"/>
      <c r="V210" s="130"/>
      <c r="W210" s="130"/>
      <c r="X210" s="130"/>
      <c r="Y210" s="130"/>
    </row>
    <row r="211" spans="1:25" s="126" customFormat="1" ht="10.5" hidden="1" customHeight="1" x14ac:dyDescent="0.25">
      <c r="A211" s="130"/>
      <c r="B211" s="129"/>
      <c r="C211" s="129"/>
      <c r="D211" s="129"/>
      <c r="E211" s="129"/>
      <c r="F211" s="133"/>
      <c r="G211" s="133"/>
      <c r="H211" s="133"/>
      <c r="I211" s="157"/>
      <c r="J211" s="130"/>
      <c r="K211" s="130"/>
      <c r="L211" s="130"/>
      <c r="M211" s="130"/>
      <c r="N211" s="132"/>
      <c r="O211" s="130"/>
      <c r="P211" s="130"/>
      <c r="Q211" s="130"/>
      <c r="R211" s="130"/>
      <c r="S211" s="130"/>
      <c r="T211" s="130"/>
      <c r="U211" s="130"/>
      <c r="V211" s="130"/>
      <c r="W211" s="130"/>
      <c r="X211" s="130"/>
      <c r="Y211" s="130"/>
    </row>
    <row r="212" spans="1:25" s="126" customFormat="1" ht="10.5" hidden="1" customHeight="1" x14ac:dyDescent="0.25">
      <c r="A212" s="130"/>
      <c r="B212" s="129"/>
      <c r="C212" s="129"/>
      <c r="D212" s="129"/>
      <c r="E212" s="129"/>
      <c r="F212" s="133"/>
      <c r="G212" s="133"/>
      <c r="H212" s="133"/>
      <c r="I212" s="157"/>
      <c r="J212" s="130"/>
      <c r="K212" s="130"/>
      <c r="L212" s="130"/>
      <c r="M212" s="130"/>
      <c r="N212" s="132"/>
      <c r="O212" s="130"/>
      <c r="P212" s="130"/>
      <c r="Q212" s="130"/>
      <c r="R212" s="130"/>
      <c r="S212" s="130"/>
      <c r="T212" s="130"/>
      <c r="U212" s="130"/>
      <c r="V212" s="130"/>
      <c r="W212" s="130"/>
      <c r="X212" s="130"/>
      <c r="Y212" s="130"/>
    </row>
    <row r="213" spans="1:25" s="126" customFormat="1" ht="10.5" hidden="1" customHeight="1" x14ac:dyDescent="0.25">
      <c r="A213" s="130"/>
      <c r="B213" s="129"/>
      <c r="C213" s="129"/>
      <c r="D213" s="129"/>
      <c r="E213" s="129"/>
      <c r="F213" s="133"/>
      <c r="G213" s="133"/>
      <c r="H213" s="133"/>
      <c r="I213" s="157"/>
      <c r="J213" s="130"/>
      <c r="K213" s="130"/>
      <c r="L213" s="130"/>
      <c r="M213" s="130"/>
      <c r="N213" s="132"/>
      <c r="O213" s="130"/>
      <c r="P213" s="130"/>
      <c r="Q213" s="130"/>
      <c r="R213" s="130"/>
      <c r="S213" s="130"/>
      <c r="T213" s="130"/>
      <c r="U213" s="130"/>
      <c r="V213" s="130"/>
      <c r="W213" s="130"/>
      <c r="X213" s="130"/>
      <c r="Y213" s="130"/>
    </row>
    <row r="214" spans="1:25" s="126" customFormat="1" ht="10.5" hidden="1" customHeight="1" x14ac:dyDescent="0.25">
      <c r="A214" s="130"/>
      <c r="B214" s="129"/>
      <c r="C214" s="129"/>
      <c r="D214" s="129"/>
      <c r="E214" s="129"/>
      <c r="F214" s="133"/>
      <c r="G214" s="133"/>
      <c r="H214" s="133"/>
      <c r="I214" s="157"/>
      <c r="J214" s="130"/>
      <c r="K214" s="130"/>
      <c r="L214" s="130"/>
      <c r="M214" s="130"/>
      <c r="N214" s="132"/>
      <c r="O214" s="130"/>
      <c r="P214" s="130"/>
      <c r="Q214" s="130"/>
      <c r="R214" s="130"/>
      <c r="S214" s="130"/>
      <c r="T214" s="130"/>
      <c r="U214" s="130"/>
      <c r="V214" s="130"/>
      <c r="W214" s="130"/>
      <c r="X214" s="130"/>
      <c r="Y214" s="130"/>
    </row>
    <row r="215" spans="1:25" s="126" customFormat="1" ht="10.5" hidden="1" customHeight="1" x14ac:dyDescent="0.25">
      <c r="A215" s="130"/>
      <c r="B215" s="129"/>
      <c r="C215" s="129"/>
      <c r="D215" s="129"/>
      <c r="E215" s="129"/>
      <c r="F215" s="133"/>
      <c r="G215" s="133"/>
      <c r="H215" s="133"/>
      <c r="I215" s="157"/>
      <c r="J215" s="130"/>
      <c r="K215" s="130"/>
      <c r="L215" s="130"/>
      <c r="M215" s="130"/>
      <c r="N215" s="132"/>
      <c r="O215" s="130"/>
      <c r="P215" s="130"/>
      <c r="Q215" s="130"/>
      <c r="R215" s="130"/>
      <c r="S215" s="130"/>
      <c r="T215" s="130"/>
      <c r="U215" s="130"/>
      <c r="V215" s="130"/>
      <c r="W215" s="130"/>
      <c r="X215" s="130"/>
      <c r="Y215" s="130"/>
    </row>
    <row r="216" spans="1:25" s="126" customFormat="1" ht="10.5" hidden="1" customHeight="1" x14ac:dyDescent="0.25">
      <c r="A216" s="130"/>
      <c r="B216" s="129"/>
      <c r="C216" s="129"/>
      <c r="D216" s="129"/>
      <c r="E216" s="129"/>
      <c r="F216" s="133"/>
      <c r="G216" s="133"/>
      <c r="H216" s="133"/>
      <c r="I216" s="157"/>
      <c r="J216" s="130"/>
      <c r="K216" s="130"/>
      <c r="L216" s="130"/>
      <c r="M216" s="130"/>
      <c r="N216" s="132"/>
      <c r="O216" s="130"/>
      <c r="P216" s="130"/>
      <c r="Q216" s="130"/>
      <c r="R216" s="130"/>
      <c r="S216" s="130"/>
      <c r="T216" s="130"/>
      <c r="U216" s="130"/>
      <c r="V216" s="130"/>
      <c r="W216" s="130"/>
      <c r="X216" s="130"/>
      <c r="Y216" s="130"/>
    </row>
    <row r="217" spans="1:25" s="126" customFormat="1" ht="10.5" hidden="1" customHeight="1" x14ac:dyDescent="0.25">
      <c r="A217" s="130"/>
      <c r="B217" s="129"/>
      <c r="C217" s="129"/>
      <c r="D217" s="129"/>
      <c r="E217" s="129"/>
      <c r="F217" s="133"/>
      <c r="G217" s="133"/>
      <c r="H217" s="133"/>
      <c r="I217" s="157"/>
      <c r="J217" s="130"/>
      <c r="K217" s="130"/>
      <c r="L217" s="130"/>
      <c r="M217" s="130"/>
      <c r="N217" s="132"/>
      <c r="O217" s="130"/>
      <c r="P217" s="130"/>
      <c r="Q217" s="130"/>
      <c r="R217" s="130"/>
      <c r="S217" s="130"/>
      <c r="T217" s="130"/>
      <c r="U217" s="130"/>
      <c r="V217" s="130"/>
      <c r="W217" s="130"/>
      <c r="X217" s="130"/>
      <c r="Y217" s="130"/>
    </row>
    <row r="218" spans="1:25" s="126" customFormat="1" ht="10.5" hidden="1" customHeight="1" x14ac:dyDescent="0.25">
      <c r="A218" s="130"/>
      <c r="B218" s="129"/>
      <c r="C218" s="129"/>
      <c r="D218" s="129"/>
      <c r="E218" s="129"/>
      <c r="F218" s="133"/>
      <c r="G218" s="133"/>
      <c r="H218" s="133"/>
      <c r="I218" s="157"/>
      <c r="J218" s="130"/>
      <c r="K218" s="130"/>
      <c r="L218" s="130"/>
      <c r="M218" s="130"/>
      <c r="N218" s="132"/>
      <c r="O218" s="130"/>
      <c r="P218" s="130"/>
      <c r="Q218" s="130"/>
      <c r="R218" s="130"/>
      <c r="S218" s="130"/>
      <c r="T218" s="130"/>
      <c r="U218" s="130"/>
      <c r="V218" s="130"/>
      <c r="W218" s="130"/>
      <c r="X218" s="130"/>
      <c r="Y218" s="130"/>
    </row>
    <row r="219" spans="1:25" s="126" customFormat="1" ht="10.5" hidden="1" customHeight="1" x14ac:dyDescent="0.25">
      <c r="A219" s="130"/>
      <c r="B219" s="129"/>
      <c r="C219" s="129"/>
      <c r="D219" s="129"/>
      <c r="E219" s="129"/>
      <c r="F219" s="133"/>
      <c r="G219" s="133"/>
      <c r="H219" s="133"/>
      <c r="I219" s="157"/>
      <c r="J219" s="130"/>
      <c r="K219" s="130"/>
      <c r="L219" s="130"/>
      <c r="M219" s="130"/>
      <c r="N219" s="132"/>
      <c r="O219" s="130"/>
      <c r="P219" s="130"/>
      <c r="Q219" s="130"/>
      <c r="R219" s="130"/>
      <c r="S219" s="130"/>
      <c r="T219" s="130"/>
      <c r="U219" s="130"/>
      <c r="V219" s="130"/>
      <c r="W219" s="130"/>
      <c r="X219" s="130"/>
      <c r="Y219" s="130"/>
    </row>
    <row r="220" spans="1:25" s="126" customFormat="1" ht="10.5" hidden="1" customHeight="1" x14ac:dyDescent="0.25">
      <c r="A220" s="130"/>
      <c r="B220" s="129"/>
      <c r="C220" s="129"/>
      <c r="D220" s="129"/>
      <c r="E220" s="129"/>
      <c r="F220" s="133"/>
      <c r="G220" s="133"/>
      <c r="H220" s="133"/>
      <c r="I220" s="157"/>
      <c r="J220" s="130"/>
      <c r="K220" s="130"/>
      <c r="L220" s="130"/>
      <c r="M220" s="130"/>
      <c r="N220" s="132"/>
      <c r="O220" s="130"/>
      <c r="P220" s="130"/>
      <c r="Q220" s="130"/>
      <c r="R220" s="130"/>
      <c r="S220" s="130"/>
      <c r="T220" s="130"/>
      <c r="U220" s="130"/>
      <c r="V220" s="130"/>
      <c r="W220" s="130"/>
      <c r="X220" s="130"/>
      <c r="Y220" s="130"/>
    </row>
    <row r="221" spans="1:25" s="126" customFormat="1" ht="10.5" hidden="1" customHeight="1" x14ac:dyDescent="0.25">
      <c r="A221" s="130"/>
      <c r="B221" s="129"/>
      <c r="C221" s="129"/>
      <c r="D221" s="129"/>
      <c r="E221" s="129"/>
      <c r="F221" s="133"/>
      <c r="G221" s="133"/>
      <c r="H221" s="133"/>
      <c r="I221" s="157"/>
      <c r="J221" s="130"/>
      <c r="K221" s="130"/>
      <c r="L221" s="130"/>
      <c r="M221" s="130"/>
      <c r="N221" s="132"/>
      <c r="O221" s="130"/>
      <c r="P221" s="130"/>
      <c r="Q221" s="130"/>
      <c r="R221" s="130"/>
      <c r="S221" s="130"/>
      <c r="T221" s="130"/>
      <c r="U221" s="130"/>
      <c r="V221" s="130"/>
      <c r="W221" s="130"/>
      <c r="X221" s="130"/>
      <c r="Y221" s="130"/>
    </row>
    <row r="222" spans="1:25" s="126" customFormat="1" ht="10.5" hidden="1" customHeight="1" x14ac:dyDescent="0.25">
      <c r="A222" s="130"/>
      <c r="B222" s="129"/>
      <c r="C222" s="129"/>
      <c r="D222" s="129"/>
      <c r="E222" s="129"/>
      <c r="F222" s="133"/>
      <c r="G222" s="133"/>
      <c r="H222" s="133"/>
      <c r="I222" s="157"/>
      <c r="J222" s="130"/>
      <c r="K222" s="130"/>
      <c r="L222" s="130"/>
      <c r="M222" s="130"/>
      <c r="N222" s="132"/>
      <c r="O222" s="130"/>
      <c r="P222" s="130"/>
      <c r="Q222" s="130"/>
      <c r="R222" s="130"/>
      <c r="S222" s="130"/>
      <c r="T222" s="130"/>
      <c r="U222" s="130"/>
      <c r="V222" s="130"/>
      <c r="W222" s="130"/>
      <c r="X222" s="130"/>
      <c r="Y222" s="130"/>
    </row>
    <row r="223" spans="1:25" s="126" customFormat="1" ht="10.5" hidden="1" customHeight="1" x14ac:dyDescent="0.25">
      <c r="A223" s="130"/>
      <c r="B223" s="129"/>
      <c r="C223" s="129"/>
      <c r="D223" s="129"/>
      <c r="E223" s="129"/>
      <c r="F223" s="133"/>
      <c r="G223" s="133"/>
      <c r="H223" s="133"/>
      <c r="I223" s="157"/>
      <c r="J223" s="130"/>
      <c r="K223" s="130"/>
      <c r="L223" s="130"/>
      <c r="M223" s="130"/>
      <c r="N223" s="132"/>
      <c r="O223" s="130"/>
      <c r="P223" s="130"/>
      <c r="Q223" s="130"/>
      <c r="R223" s="130"/>
      <c r="S223" s="130"/>
      <c r="T223" s="130"/>
      <c r="U223" s="130"/>
      <c r="V223" s="130"/>
      <c r="W223" s="130"/>
      <c r="X223" s="130"/>
      <c r="Y223" s="130"/>
    </row>
    <row r="224" spans="1:25" s="126" customFormat="1" ht="10.5" hidden="1" customHeight="1" x14ac:dyDescent="0.25">
      <c r="A224" s="130"/>
      <c r="B224" s="129"/>
      <c r="C224" s="129"/>
      <c r="D224" s="129"/>
      <c r="E224" s="129"/>
      <c r="F224" s="133"/>
      <c r="G224" s="133"/>
      <c r="H224" s="133"/>
      <c r="I224" s="157"/>
      <c r="J224" s="130"/>
      <c r="K224" s="130"/>
      <c r="L224" s="130"/>
      <c r="M224" s="130"/>
      <c r="N224" s="132"/>
      <c r="O224" s="130"/>
      <c r="P224" s="130"/>
      <c r="Q224" s="130"/>
      <c r="R224" s="130"/>
      <c r="S224" s="130"/>
      <c r="T224" s="130"/>
      <c r="U224" s="130"/>
      <c r="V224" s="130"/>
      <c r="W224" s="130"/>
      <c r="X224" s="130"/>
      <c r="Y224" s="130"/>
    </row>
    <row r="225" spans="1:25" s="126" customFormat="1" ht="10.5" hidden="1" customHeight="1" x14ac:dyDescent="0.25">
      <c r="A225" s="130"/>
      <c r="B225" s="129"/>
      <c r="C225" s="129"/>
      <c r="D225" s="129"/>
      <c r="E225" s="129"/>
      <c r="F225" s="133"/>
      <c r="G225" s="133"/>
      <c r="H225" s="133"/>
      <c r="I225" s="157"/>
      <c r="J225" s="130"/>
      <c r="K225" s="130"/>
      <c r="L225" s="130"/>
      <c r="M225" s="130"/>
      <c r="N225" s="132"/>
      <c r="O225" s="130"/>
      <c r="P225" s="130"/>
      <c r="Q225" s="130"/>
      <c r="R225" s="130"/>
      <c r="S225" s="130"/>
      <c r="T225" s="130"/>
      <c r="U225" s="130"/>
      <c r="V225" s="130"/>
      <c r="W225" s="130"/>
      <c r="X225" s="130"/>
      <c r="Y225" s="130"/>
    </row>
    <row r="226" spans="1:25" s="126" customFormat="1" ht="10.5" hidden="1" customHeight="1" x14ac:dyDescent="0.25">
      <c r="A226" s="130"/>
      <c r="B226" s="129"/>
      <c r="C226" s="129"/>
      <c r="D226" s="129"/>
      <c r="E226" s="129"/>
      <c r="F226" s="133"/>
      <c r="G226" s="133"/>
      <c r="H226" s="133"/>
      <c r="I226" s="157"/>
      <c r="J226" s="130"/>
      <c r="K226" s="130"/>
      <c r="L226" s="130"/>
      <c r="M226" s="130"/>
      <c r="N226" s="132"/>
      <c r="O226" s="130"/>
      <c r="P226" s="130"/>
      <c r="Q226" s="130"/>
      <c r="R226" s="130"/>
      <c r="S226" s="130"/>
      <c r="T226" s="130"/>
      <c r="U226" s="130"/>
      <c r="V226" s="130"/>
      <c r="W226" s="130"/>
      <c r="X226" s="130"/>
      <c r="Y226" s="130"/>
    </row>
    <row r="227" spans="1:25" s="126" customFormat="1" ht="10.5" hidden="1" customHeight="1" x14ac:dyDescent="0.25">
      <c r="A227" s="130"/>
      <c r="B227" s="129"/>
      <c r="C227" s="129"/>
      <c r="D227" s="129"/>
      <c r="E227" s="129"/>
      <c r="F227" s="133"/>
      <c r="G227" s="133"/>
      <c r="H227" s="133"/>
      <c r="I227" s="157"/>
      <c r="J227" s="130"/>
      <c r="K227" s="130"/>
      <c r="L227" s="130"/>
      <c r="M227" s="130"/>
      <c r="N227" s="132"/>
      <c r="O227" s="130"/>
      <c r="P227" s="130"/>
      <c r="Q227" s="130"/>
      <c r="R227" s="130"/>
      <c r="S227" s="130"/>
      <c r="T227" s="130"/>
      <c r="U227" s="130"/>
      <c r="V227" s="130"/>
      <c r="W227" s="130"/>
      <c r="X227" s="130"/>
      <c r="Y227" s="130"/>
    </row>
    <row r="228" spans="1:25" s="126" customFormat="1" ht="10.5" hidden="1" customHeight="1" x14ac:dyDescent="0.25">
      <c r="A228" s="130"/>
      <c r="B228" s="129"/>
      <c r="C228" s="129"/>
      <c r="D228" s="129"/>
      <c r="E228" s="129"/>
      <c r="F228" s="133"/>
      <c r="G228" s="133"/>
      <c r="H228" s="133"/>
      <c r="I228" s="157"/>
      <c r="J228" s="130"/>
      <c r="K228" s="130"/>
      <c r="L228" s="130"/>
      <c r="M228" s="130"/>
      <c r="N228" s="132"/>
      <c r="O228" s="130"/>
      <c r="P228" s="130"/>
      <c r="Q228" s="130"/>
      <c r="R228" s="130"/>
      <c r="S228" s="130"/>
      <c r="T228" s="130"/>
      <c r="U228" s="130"/>
      <c r="V228" s="130"/>
      <c r="W228" s="130"/>
      <c r="X228" s="130"/>
      <c r="Y228" s="130"/>
    </row>
    <row r="229" spans="1:25" s="126" customFormat="1" ht="10.5" hidden="1" customHeight="1" x14ac:dyDescent="0.25">
      <c r="A229" s="130"/>
      <c r="B229" s="129"/>
      <c r="C229" s="129"/>
      <c r="D229" s="129"/>
      <c r="E229" s="129"/>
      <c r="F229" s="133"/>
      <c r="G229" s="133"/>
      <c r="H229" s="133"/>
      <c r="I229" s="157"/>
      <c r="J229" s="130"/>
      <c r="K229" s="130"/>
      <c r="L229" s="130"/>
      <c r="M229" s="130"/>
      <c r="N229" s="132"/>
      <c r="O229" s="130"/>
      <c r="P229" s="130"/>
      <c r="Q229" s="130"/>
      <c r="R229" s="130"/>
      <c r="S229" s="130"/>
      <c r="T229" s="130"/>
      <c r="U229" s="130"/>
      <c r="V229" s="130"/>
      <c r="W229" s="130"/>
      <c r="X229" s="130"/>
      <c r="Y229" s="130"/>
    </row>
    <row r="230" spans="1:25" s="126" customFormat="1" ht="10.5" hidden="1" customHeight="1" x14ac:dyDescent="0.25">
      <c r="A230" s="130"/>
      <c r="B230" s="129"/>
      <c r="C230" s="129"/>
      <c r="D230" s="129"/>
      <c r="E230" s="129"/>
      <c r="F230" s="133"/>
      <c r="G230" s="133"/>
      <c r="H230" s="133"/>
      <c r="I230" s="157"/>
      <c r="J230" s="130"/>
      <c r="K230" s="130"/>
      <c r="L230" s="130"/>
      <c r="M230" s="130"/>
      <c r="N230" s="132"/>
      <c r="O230" s="130"/>
      <c r="P230" s="130"/>
      <c r="Q230" s="130"/>
      <c r="R230" s="130"/>
      <c r="S230" s="130"/>
      <c r="T230" s="130"/>
      <c r="U230" s="130"/>
      <c r="V230" s="130"/>
      <c r="W230" s="130"/>
      <c r="X230" s="130"/>
      <c r="Y230" s="130"/>
    </row>
    <row r="231" spans="1:25" s="126" customFormat="1" ht="10.5" hidden="1" customHeight="1" x14ac:dyDescent="0.25">
      <c r="A231" s="130"/>
      <c r="B231" s="129"/>
      <c r="C231" s="129"/>
      <c r="D231" s="129"/>
      <c r="E231" s="129"/>
      <c r="F231" s="133"/>
      <c r="G231" s="133"/>
      <c r="H231" s="133"/>
      <c r="I231" s="157"/>
      <c r="J231" s="130"/>
      <c r="K231" s="130"/>
      <c r="L231" s="130"/>
      <c r="M231" s="130"/>
      <c r="N231" s="132"/>
      <c r="O231" s="130"/>
      <c r="P231" s="130"/>
      <c r="Q231" s="130"/>
      <c r="R231" s="130"/>
      <c r="S231" s="130"/>
      <c r="T231" s="130"/>
      <c r="U231" s="130"/>
      <c r="V231" s="130"/>
      <c r="W231" s="130"/>
      <c r="X231" s="130"/>
      <c r="Y231" s="130"/>
    </row>
    <row r="232" spans="1:25" s="126" customFormat="1" ht="10.5" hidden="1" customHeight="1" x14ac:dyDescent="0.25">
      <c r="A232" s="130"/>
      <c r="B232" s="129"/>
      <c r="C232" s="129"/>
      <c r="D232" s="129"/>
      <c r="E232" s="129"/>
      <c r="F232" s="133"/>
      <c r="G232" s="133"/>
      <c r="H232" s="133"/>
      <c r="I232" s="157"/>
      <c r="J232" s="130"/>
      <c r="K232" s="130"/>
      <c r="L232" s="130"/>
      <c r="M232" s="130"/>
      <c r="N232" s="132"/>
      <c r="O232" s="130"/>
      <c r="P232" s="130"/>
      <c r="Q232" s="130"/>
      <c r="R232" s="130"/>
      <c r="S232" s="130"/>
      <c r="T232" s="130"/>
      <c r="U232" s="130"/>
      <c r="V232" s="130"/>
      <c r="W232" s="130"/>
      <c r="X232" s="130"/>
      <c r="Y232" s="130"/>
    </row>
    <row r="233" spans="1:25" s="126" customFormat="1" ht="10.5" hidden="1" customHeight="1" x14ac:dyDescent="0.25">
      <c r="A233" s="130"/>
      <c r="B233" s="129"/>
      <c r="C233" s="129"/>
      <c r="D233" s="129"/>
      <c r="E233" s="129"/>
      <c r="F233" s="133"/>
      <c r="G233" s="133"/>
      <c r="H233" s="133"/>
      <c r="I233" s="157"/>
      <c r="J233" s="130"/>
      <c r="K233" s="130"/>
      <c r="L233" s="130"/>
      <c r="M233" s="130"/>
      <c r="N233" s="132"/>
      <c r="O233" s="130"/>
      <c r="P233" s="130"/>
      <c r="Q233" s="130"/>
      <c r="R233" s="130"/>
      <c r="S233" s="130"/>
      <c r="T233" s="130"/>
      <c r="U233" s="130"/>
      <c r="V233" s="130"/>
      <c r="W233" s="130"/>
      <c r="X233" s="130"/>
      <c r="Y233" s="130"/>
    </row>
    <row r="234" spans="1:25" s="126" customFormat="1" ht="10.5" hidden="1" customHeight="1" x14ac:dyDescent="0.25">
      <c r="A234" s="130"/>
      <c r="B234" s="129"/>
      <c r="C234" s="129"/>
      <c r="D234" s="129"/>
      <c r="E234" s="129"/>
      <c r="F234" s="133"/>
      <c r="G234" s="133"/>
      <c r="H234" s="133"/>
      <c r="I234" s="157"/>
      <c r="J234" s="130"/>
      <c r="K234" s="130"/>
      <c r="L234" s="130"/>
      <c r="M234" s="130"/>
      <c r="N234" s="132"/>
      <c r="O234" s="130"/>
      <c r="P234" s="130"/>
      <c r="Q234" s="130"/>
      <c r="R234" s="130"/>
      <c r="S234" s="130"/>
      <c r="T234" s="130"/>
      <c r="U234" s="130"/>
      <c r="V234" s="130"/>
      <c r="W234" s="130"/>
      <c r="X234" s="130"/>
      <c r="Y234" s="130"/>
    </row>
    <row r="235" spans="1:25" s="126" customFormat="1" ht="10.5" hidden="1" customHeight="1" x14ac:dyDescent="0.25">
      <c r="A235" s="130"/>
      <c r="B235" s="129"/>
      <c r="C235" s="129"/>
      <c r="D235" s="129"/>
      <c r="E235" s="129"/>
      <c r="F235" s="133"/>
      <c r="G235" s="133"/>
      <c r="H235" s="133"/>
      <c r="I235" s="157"/>
      <c r="J235" s="130"/>
      <c r="K235" s="130"/>
      <c r="L235" s="130"/>
      <c r="M235" s="130"/>
      <c r="N235" s="132"/>
      <c r="O235" s="130"/>
      <c r="P235" s="130"/>
      <c r="Q235" s="130"/>
      <c r="R235" s="130"/>
      <c r="S235" s="130"/>
      <c r="T235" s="130"/>
      <c r="U235" s="130"/>
      <c r="V235" s="130"/>
      <c r="W235" s="130"/>
      <c r="X235" s="130"/>
      <c r="Y235" s="130"/>
    </row>
    <row r="236" spans="1:25" s="126" customFormat="1" ht="10.5" hidden="1" customHeight="1" x14ac:dyDescent="0.25">
      <c r="A236" s="130"/>
      <c r="B236" s="129"/>
      <c r="C236" s="129"/>
      <c r="D236" s="129"/>
      <c r="E236" s="129"/>
      <c r="F236" s="133"/>
      <c r="G236" s="133"/>
      <c r="H236" s="133"/>
      <c r="I236" s="157"/>
      <c r="J236" s="130"/>
      <c r="K236" s="130"/>
      <c r="L236" s="130"/>
      <c r="M236" s="130"/>
      <c r="N236" s="132"/>
      <c r="O236" s="130"/>
      <c r="P236" s="130"/>
      <c r="Q236" s="130"/>
      <c r="R236" s="130"/>
      <c r="S236" s="130"/>
      <c r="T236" s="130"/>
      <c r="U236" s="130"/>
      <c r="V236" s="130"/>
      <c r="W236" s="130"/>
      <c r="X236" s="130"/>
      <c r="Y236" s="130"/>
    </row>
    <row r="237" spans="1:25" s="126" customFormat="1" ht="10.5" hidden="1" customHeight="1" x14ac:dyDescent="0.25">
      <c r="A237" s="130"/>
      <c r="B237" s="129"/>
      <c r="C237" s="129"/>
      <c r="D237" s="129"/>
      <c r="E237" s="129"/>
      <c r="F237" s="133"/>
      <c r="G237" s="133"/>
      <c r="H237" s="133"/>
      <c r="I237" s="157"/>
      <c r="J237" s="130"/>
      <c r="K237" s="130"/>
      <c r="L237" s="130"/>
      <c r="M237" s="130"/>
      <c r="N237" s="132"/>
      <c r="O237" s="130"/>
      <c r="P237" s="130"/>
      <c r="Q237" s="130"/>
      <c r="R237" s="130"/>
      <c r="S237" s="130"/>
      <c r="T237" s="130"/>
      <c r="U237" s="130"/>
      <c r="V237" s="130"/>
      <c r="W237" s="130"/>
      <c r="X237" s="130"/>
      <c r="Y237" s="130"/>
    </row>
    <row r="238" spans="1:25" s="126" customFormat="1" ht="10.5" hidden="1" customHeight="1" x14ac:dyDescent="0.25">
      <c r="A238" s="130"/>
      <c r="B238" s="129"/>
      <c r="C238" s="129"/>
      <c r="D238" s="129"/>
      <c r="E238" s="129"/>
      <c r="F238" s="133"/>
      <c r="G238" s="133"/>
      <c r="H238" s="133"/>
      <c r="I238" s="157"/>
      <c r="J238" s="130"/>
      <c r="K238" s="130"/>
      <c r="L238" s="130"/>
      <c r="M238" s="130"/>
      <c r="N238" s="132"/>
      <c r="O238" s="130"/>
      <c r="P238" s="130"/>
      <c r="Q238" s="130"/>
      <c r="R238" s="130"/>
      <c r="S238" s="130"/>
      <c r="T238" s="130"/>
      <c r="U238" s="130"/>
      <c r="V238" s="130"/>
      <c r="W238" s="130"/>
      <c r="X238" s="130"/>
      <c r="Y238" s="130"/>
    </row>
    <row r="239" spans="1:25" s="126" customFormat="1" ht="10.5" hidden="1" customHeight="1" x14ac:dyDescent="0.25">
      <c r="A239" s="130"/>
      <c r="B239" s="129"/>
      <c r="C239" s="129"/>
      <c r="D239" s="129"/>
      <c r="E239" s="129"/>
      <c r="F239" s="133"/>
      <c r="G239" s="133"/>
      <c r="H239" s="133"/>
      <c r="I239" s="157"/>
      <c r="J239" s="130"/>
      <c r="K239" s="130"/>
      <c r="L239" s="130"/>
      <c r="M239" s="130"/>
      <c r="N239" s="132"/>
      <c r="O239" s="130"/>
      <c r="P239" s="130"/>
      <c r="Q239" s="130"/>
      <c r="R239" s="130"/>
      <c r="S239" s="130"/>
      <c r="T239" s="130"/>
      <c r="U239" s="130"/>
      <c r="V239" s="130"/>
      <c r="W239" s="130"/>
      <c r="X239" s="130"/>
      <c r="Y239" s="130"/>
    </row>
    <row r="240" spans="1:25" s="126" customFormat="1" ht="10.5" hidden="1" customHeight="1" x14ac:dyDescent="0.25">
      <c r="A240" s="130"/>
      <c r="B240" s="129"/>
      <c r="C240" s="129"/>
      <c r="D240" s="129"/>
      <c r="E240" s="129"/>
      <c r="F240" s="133"/>
      <c r="G240" s="133"/>
      <c r="H240" s="133"/>
      <c r="I240" s="157"/>
      <c r="J240" s="130"/>
      <c r="K240" s="130"/>
      <c r="L240" s="130"/>
      <c r="M240" s="130"/>
      <c r="N240" s="132"/>
      <c r="O240" s="130"/>
      <c r="P240" s="130"/>
      <c r="Q240" s="130"/>
      <c r="R240" s="130"/>
      <c r="S240" s="130"/>
      <c r="T240" s="130"/>
      <c r="U240" s="130"/>
      <c r="V240" s="130"/>
      <c r="W240" s="130"/>
      <c r="X240" s="130"/>
      <c r="Y240" s="130"/>
    </row>
    <row r="241" spans="1:25" s="126" customFormat="1" ht="10.5" hidden="1" customHeight="1" x14ac:dyDescent="0.25">
      <c r="A241" s="130"/>
      <c r="B241" s="129"/>
      <c r="C241" s="129"/>
      <c r="D241" s="129"/>
      <c r="E241" s="129"/>
      <c r="F241" s="133"/>
      <c r="G241" s="133"/>
      <c r="H241" s="133"/>
      <c r="I241" s="157"/>
      <c r="J241" s="130"/>
      <c r="K241" s="130"/>
      <c r="L241" s="130"/>
      <c r="M241" s="130"/>
      <c r="N241" s="132"/>
      <c r="O241" s="130"/>
      <c r="P241" s="130"/>
      <c r="Q241" s="130"/>
      <c r="R241" s="130"/>
      <c r="S241" s="130"/>
      <c r="T241" s="130"/>
      <c r="U241" s="130"/>
      <c r="V241" s="130"/>
      <c r="W241" s="130"/>
      <c r="X241" s="130"/>
      <c r="Y241" s="130"/>
    </row>
    <row r="242" spans="1:25" s="126" customFormat="1" ht="10.5" hidden="1" customHeight="1" x14ac:dyDescent="0.25">
      <c r="A242" s="130"/>
      <c r="B242" s="129"/>
      <c r="C242" s="129"/>
      <c r="D242" s="129"/>
      <c r="E242" s="129"/>
      <c r="F242" s="133"/>
      <c r="G242" s="133"/>
      <c r="H242" s="133"/>
      <c r="I242" s="157"/>
      <c r="J242" s="130"/>
      <c r="K242" s="130"/>
      <c r="L242" s="130"/>
      <c r="M242" s="130"/>
      <c r="N242" s="132"/>
      <c r="O242" s="130"/>
      <c r="P242" s="130"/>
      <c r="Q242" s="130"/>
      <c r="R242" s="130"/>
      <c r="S242" s="130"/>
      <c r="T242" s="130"/>
      <c r="U242" s="130"/>
      <c r="V242" s="130"/>
      <c r="W242" s="130"/>
      <c r="X242" s="130"/>
      <c r="Y242" s="130"/>
    </row>
    <row r="243" spans="1:25" s="126" customFormat="1" ht="10.5" hidden="1" customHeight="1" x14ac:dyDescent="0.25">
      <c r="A243" s="130"/>
      <c r="B243" s="129"/>
      <c r="C243" s="129"/>
      <c r="D243" s="129"/>
      <c r="E243" s="129"/>
      <c r="F243" s="133"/>
      <c r="G243" s="133"/>
      <c r="H243" s="133"/>
      <c r="I243" s="157"/>
      <c r="J243" s="130"/>
      <c r="K243" s="130"/>
      <c r="L243" s="130"/>
      <c r="M243" s="130"/>
      <c r="N243" s="132"/>
      <c r="O243" s="130"/>
      <c r="P243" s="130"/>
      <c r="Q243" s="130"/>
      <c r="R243" s="130"/>
      <c r="S243" s="130"/>
      <c r="T243" s="130"/>
      <c r="U243" s="130"/>
      <c r="V243" s="130"/>
      <c r="W243" s="130"/>
      <c r="X243" s="130"/>
      <c r="Y243" s="130"/>
    </row>
    <row r="244" spans="1:25" s="126" customFormat="1" ht="10.5" hidden="1" customHeight="1" x14ac:dyDescent="0.25">
      <c r="A244" s="130"/>
      <c r="B244" s="129"/>
      <c r="C244" s="129"/>
      <c r="D244" s="129"/>
      <c r="E244" s="129"/>
      <c r="F244" s="133"/>
      <c r="G244" s="133"/>
      <c r="H244" s="133"/>
      <c r="I244" s="157"/>
      <c r="J244" s="130"/>
      <c r="K244" s="130"/>
      <c r="L244" s="130"/>
      <c r="M244" s="130"/>
      <c r="N244" s="132"/>
      <c r="O244" s="130"/>
      <c r="P244" s="130"/>
      <c r="Q244" s="130"/>
      <c r="R244" s="130"/>
      <c r="S244" s="130"/>
      <c r="T244" s="130"/>
      <c r="U244" s="130"/>
      <c r="V244" s="130"/>
      <c r="W244" s="130"/>
      <c r="X244" s="130"/>
      <c r="Y244" s="130"/>
    </row>
    <row r="245" spans="1:25" s="126" customFormat="1" ht="10.5" hidden="1" customHeight="1" x14ac:dyDescent="0.25">
      <c r="A245" s="130"/>
      <c r="B245" s="129"/>
      <c r="C245" s="129"/>
      <c r="D245" s="129"/>
      <c r="E245" s="129"/>
      <c r="F245" s="133"/>
      <c r="G245" s="133"/>
      <c r="H245" s="133"/>
      <c r="I245" s="157"/>
      <c r="J245" s="130"/>
      <c r="K245" s="130"/>
      <c r="L245" s="130"/>
      <c r="M245" s="130"/>
      <c r="N245" s="132"/>
      <c r="O245" s="130"/>
      <c r="P245" s="130"/>
      <c r="Q245" s="130"/>
      <c r="R245" s="130"/>
      <c r="S245" s="130"/>
      <c r="T245" s="130"/>
      <c r="U245" s="130"/>
      <c r="V245" s="130"/>
      <c r="W245" s="130"/>
      <c r="X245" s="130"/>
      <c r="Y245" s="130"/>
    </row>
    <row r="246" spans="1:25" s="126" customFormat="1" ht="10.5" hidden="1" customHeight="1" x14ac:dyDescent="0.25">
      <c r="A246" s="130"/>
      <c r="B246" s="129"/>
      <c r="C246" s="129"/>
      <c r="D246" s="129"/>
      <c r="E246" s="129"/>
      <c r="F246" s="133"/>
      <c r="G246" s="133"/>
      <c r="H246" s="133"/>
      <c r="I246" s="157"/>
      <c r="J246" s="130"/>
      <c r="K246" s="130"/>
      <c r="L246" s="130"/>
      <c r="M246" s="130"/>
      <c r="N246" s="132"/>
      <c r="O246" s="130"/>
      <c r="P246" s="130"/>
      <c r="Q246" s="130"/>
      <c r="R246" s="130"/>
      <c r="S246" s="130"/>
      <c r="T246" s="130"/>
      <c r="U246" s="130"/>
      <c r="V246" s="130"/>
      <c r="W246" s="130"/>
      <c r="X246" s="130"/>
      <c r="Y246" s="130"/>
    </row>
    <row r="247" spans="1:25" s="126" customFormat="1" ht="10.5" hidden="1" customHeight="1" x14ac:dyDescent="0.25">
      <c r="A247" s="130"/>
      <c r="B247" s="129"/>
      <c r="C247" s="129"/>
      <c r="D247" s="129"/>
      <c r="E247" s="129"/>
      <c r="F247" s="133"/>
      <c r="G247" s="133"/>
      <c r="H247" s="133"/>
      <c r="I247" s="157"/>
      <c r="J247" s="130"/>
      <c r="K247" s="130"/>
      <c r="L247" s="130"/>
      <c r="M247" s="130"/>
      <c r="N247" s="132"/>
      <c r="O247" s="130"/>
      <c r="P247" s="130"/>
      <c r="Q247" s="130"/>
      <c r="R247" s="130"/>
      <c r="S247" s="130"/>
      <c r="T247" s="130"/>
      <c r="U247" s="130"/>
      <c r="V247" s="130"/>
      <c r="W247" s="130"/>
      <c r="X247" s="130"/>
      <c r="Y247" s="130"/>
    </row>
    <row r="248" spans="1:25" s="126" customFormat="1" ht="10.5" hidden="1" customHeight="1" x14ac:dyDescent="0.25">
      <c r="A248" s="130"/>
      <c r="B248" s="129"/>
      <c r="C248" s="129"/>
      <c r="D248" s="129"/>
      <c r="E248" s="129"/>
      <c r="F248" s="133"/>
      <c r="G248" s="133"/>
      <c r="H248" s="133"/>
      <c r="I248" s="157"/>
      <c r="J248" s="130"/>
      <c r="K248" s="130"/>
      <c r="L248" s="130"/>
      <c r="M248" s="130"/>
      <c r="N248" s="132"/>
      <c r="O248" s="130"/>
      <c r="P248" s="130"/>
      <c r="Q248" s="130"/>
      <c r="R248" s="130"/>
      <c r="S248" s="130"/>
      <c r="T248" s="130"/>
      <c r="U248" s="130"/>
      <c r="V248" s="130"/>
      <c r="W248" s="130"/>
      <c r="X248" s="130"/>
      <c r="Y248" s="130"/>
    </row>
    <row r="249" spans="1:25" s="126" customFormat="1" ht="10.5" hidden="1" customHeight="1" x14ac:dyDescent="0.25">
      <c r="A249" s="130"/>
      <c r="B249" s="129"/>
      <c r="C249" s="129"/>
      <c r="D249" s="129"/>
      <c r="E249" s="129"/>
      <c r="F249" s="133"/>
      <c r="G249" s="133"/>
      <c r="H249" s="133"/>
      <c r="I249" s="157"/>
      <c r="J249" s="130"/>
      <c r="K249" s="130"/>
      <c r="L249" s="130"/>
      <c r="M249" s="130"/>
      <c r="N249" s="132"/>
      <c r="O249" s="130"/>
      <c r="P249" s="130"/>
      <c r="Q249" s="130"/>
      <c r="R249" s="130"/>
      <c r="S249" s="130"/>
      <c r="T249" s="130"/>
      <c r="U249" s="130"/>
      <c r="V249" s="130"/>
      <c r="W249" s="130"/>
      <c r="X249" s="130"/>
      <c r="Y249" s="130"/>
    </row>
    <row r="250" spans="1:25" s="126" customFormat="1" ht="10.5" hidden="1" customHeight="1" x14ac:dyDescent="0.25">
      <c r="A250" s="130"/>
      <c r="B250" s="129"/>
      <c r="C250" s="129"/>
      <c r="D250" s="129"/>
      <c r="E250" s="129"/>
      <c r="F250" s="133"/>
      <c r="G250" s="133"/>
      <c r="H250" s="133"/>
      <c r="I250" s="157"/>
      <c r="J250" s="130"/>
      <c r="K250" s="130"/>
      <c r="L250" s="130"/>
      <c r="M250" s="130"/>
      <c r="N250" s="132"/>
      <c r="O250" s="130"/>
      <c r="P250" s="130"/>
      <c r="Q250" s="130"/>
      <c r="R250" s="130"/>
      <c r="S250" s="130"/>
      <c r="T250" s="130"/>
      <c r="U250" s="130"/>
      <c r="V250" s="130"/>
      <c r="W250" s="130"/>
      <c r="X250" s="130"/>
      <c r="Y250" s="130"/>
    </row>
    <row r="251" spans="1:25" s="126" customFormat="1" ht="10.5" hidden="1" customHeight="1" x14ac:dyDescent="0.25">
      <c r="A251" s="130"/>
      <c r="B251" s="129"/>
      <c r="C251" s="129"/>
      <c r="D251" s="129"/>
      <c r="E251" s="129"/>
      <c r="F251" s="133"/>
      <c r="G251" s="133"/>
      <c r="H251" s="133"/>
      <c r="I251" s="157"/>
      <c r="J251" s="130"/>
      <c r="K251" s="130"/>
      <c r="L251" s="130"/>
      <c r="M251" s="130"/>
      <c r="N251" s="132"/>
      <c r="O251" s="130"/>
      <c r="P251" s="130"/>
      <c r="Q251" s="130"/>
      <c r="R251" s="130"/>
      <c r="S251" s="130"/>
      <c r="T251" s="130"/>
      <c r="U251" s="130"/>
      <c r="V251" s="130"/>
      <c r="W251" s="130"/>
      <c r="X251" s="130"/>
      <c r="Y251" s="130"/>
    </row>
    <row r="252" spans="1:25" s="126" customFormat="1" ht="10.5" hidden="1" customHeight="1" x14ac:dyDescent="0.25">
      <c r="A252" s="130"/>
      <c r="B252" s="129"/>
      <c r="C252" s="129"/>
      <c r="D252" s="129"/>
      <c r="E252" s="129"/>
      <c r="F252" s="133"/>
      <c r="G252" s="133"/>
      <c r="H252" s="133"/>
      <c r="I252" s="157"/>
      <c r="J252" s="130"/>
      <c r="K252" s="130"/>
      <c r="L252" s="130"/>
      <c r="M252" s="130"/>
      <c r="N252" s="132"/>
      <c r="O252" s="130"/>
      <c r="P252" s="130"/>
      <c r="Q252" s="130"/>
      <c r="R252" s="130"/>
      <c r="S252" s="130"/>
      <c r="T252" s="130"/>
      <c r="U252" s="130"/>
      <c r="V252" s="130"/>
      <c r="W252" s="130"/>
      <c r="X252" s="130"/>
      <c r="Y252" s="130"/>
    </row>
    <row r="253" spans="1:25" s="126" customFormat="1" ht="10.5" hidden="1" customHeight="1" x14ac:dyDescent="0.25">
      <c r="A253" s="130"/>
      <c r="B253" s="129"/>
      <c r="C253" s="129"/>
      <c r="D253" s="129"/>
      <c r="E253" s="129"/>
      <c r="F253" s="133"/>
      <c r="G253" s="133"/>
      <c r="H253" s="133"/>
      <c r="I253" s="157"/>
      <c r="J253" s="130"/>
      <c r="K253" s="130"/>
      <c r="L253" s="130"/>
      <c r="M253" s="130"/>
      <c r="N253" s="132"/>
      <c r="O253" s="130"/>
      <c r="P253" s="130"/>
      <c r="Q253" s="130"/>
      <c r="R253" s="130"/>
      <c r="S253" s="130"/>
      <c r="T253" s="130"/>
      <c r="U253" s="130"/>
      <c r="V253" s="130"/>
      <c r="W253" s="130"/>
      <c r="X253" s="130"/>
      <c r="Y253" s="130"/>
    </row>
    <row r="254" spans="1:25" s="126" customFormat="1" ht="10.5" hidden="1" customHeight="1" x14ac:dyDescent="0.25">
      <c r="A254" s="130"/>
      <c r="B254" s="129"/>
      <c r="C254" s="129"/>
      <c r="D254" s="129"/>
      <c r="E254" s="129"/>
      <c r="F254" s="133"/>
      <c r="G254" s="133"/>
      <c r="H254" s="133"/>
      <c r="I254" s="157"/>
      <c r="J254" s="130"/>
      <c r="K254" s="130"/>
      <c r="L254" s="130"/>
      <c r="M254" s="130"/>
      <c r="N254" s="132"/>
      <c r="O254" s="130"/>
      <c r="P254" s="130"/>
      <c r="Q254" s="130"/>
      <c r="R254" s="130"/>
      <c r="S254" s="130"/>
      <c r="T254" s="130"/>
      <c r="U254" s="130"/>
      <c r="V254" s="130"/>
      <c r="W254" s="130"/>
      <c r="X254" s="130"/>
      <c r="Y254" s="130"/>
    </row>
    <row r="255" spans="1:25" s="126" customFormat="1" ht="10.5" hidden="1" customHeight="1" x14ac:dyDescent="0.25">
      <c r="A255" s="130"/>
      <c r="B255" s="129"/>
      <c r="C255" s="129"/>
      <c r="D255" s="129"/>
      <c r="E255" s="129"/>
      <c r="F255" s="133"/>
      <c r="G255" s="133"/>
      <c r="H255" s="133"/>
      <c r="I255" s="157"/>
      <c r="J255" s="130"/>
      <c r="K255" s="130"/>
      <c r="L255" s="130"/>
      <c r="M255" s="130"/>
      <c r="N255" s="132"/>
      <c r="O255" s="130"/>
      <c r="P255" s="130"/>
      <c r="Q255" s="130"/>
      <c r="R255" s="130"/>
      <c r="S255" s="130"/>
      <c r="T255" s="130"/>
      <c r="U255" s="130"/>
      <c r="V255" s="130"/>
      <c r="W255" s="130"/>
      <c r="X255" s="130"/>
      <c r="Y255" s="130"/>
    </row>
    <row r="256" spans="1:25" s="126" customFormat="1" ht="10.5" hidden="1" customHeight="1" x14ac:dyDescent="0.25">
      <c r="A256" s="130"/>
      <c r="B256" s="129"/>
      <c r="C256" s="129"/>
      <c r="D256" s="129"/>
      <c r="E256" s="129"/>
      <c r="F256" s="133"/>
      <c r="G256" s="133"/>
      <c r="H256" s="133"/>
      <c r="I256" s="157"/>
      <c r="J256" s="130"/>
      <c r="K256" s="130"/>
      <c r="L256" s="130"/>
      <c r="M256" s="130"/>
      <c r="N256" s="132"/>
      <c r="O256" s="130"/>
      <c r="P256" s="130"/>
      <c r="Q256" s="130"/>
      <c r="R256" s="130"/>
      <c r="S256" s="130"/>
      <c r="T256" s="130"/>
      <c r="U256" s="130"/>
      <c r="V256" s="130"/>
      <c r="W256" s="130"/>
      <c r="X256" s="130"/>
      <c r="Y256" s="130"/>
    </row>
    <row r="257" spans="1:25" s="126" customFormat="1" ht="10.5" hidden="1" customHeight="1" x14ac:dyDescent="0.25">
      <c r="A257" s="130"/>
      <c r="B257" s="129"/>
      <c r="C257" s="129"/>
      <c r="D257" s="129"/>
      <c r="E257" s="129"/>
      <c r="F257" s="133"/>
      <c r="G257" s="133"/>
      <c r="H257" s="133"/>
      <c r="I257" s="157"/>
      <c r="J257" s="130"/>
      <c r="K257" s="130"/>
      <c r="L257" s="130"/>
      <c r="M257" s="130"/>
      <c r="N257" s="132"/>
      <c r="O257" s="130"/>
      <c r="P257" s="130"/>
      <c r="Q257" s="130"/>
      <c r="R257" s="130"/>
      <c r="S257" s="130"/>
      <c r="T257" s="130"/>
      <c r="U257" s="130"/>
      <c r="V257" s="130"/>
      <c r="W257" s="130"/>
      <c r="X257" s="130"/>
      <c r="Y257" s="130"/>
    </row>
    <row r="258" spans="1:25" s="126" customFormat="1" ht="10.5" hidden="1" customHeight="1" x14ac:dyDescent="0.25">
      <c r="A258" s="130"/>
      <c r="B258" s="129"/>
      <c r="C258" s="129"/>
      <c r="D258" s="129"/>
      <c r="E258" s="129"/>
      <c r="F258" s="133"/>
      <c r="G258" s="133"/>
      <c r="H258" s="133"/>
      <c r="I258" s="157"/>
      <c r="J258" s="130"/>
      <c r="K258" s="130"/>
      <c r="L258" s="130"/>
      <c r="M258" s="130"/>
      <c r="N258" s="132"/>
      <c r="O258" s="130"/>
      <c r="P258" s="130"/>
      <c r="Q258" s="130"/>
      <c r="R258" s="130"/>
      <c r="S258" s="130"/>
      <c r="T258" s="130"/>
      <c r="U258" s="130"/>
      <c r="V258" s="130"/>
      <c r="W258" s="130"/>
      <c r="X258" s="130"/>
      <c r="Y258" s="130"/>
    </row>
    <row r="259" spans="1:25" s="126" customFormat="1" ht="10.5" hidden="1" customHeight="1" x14ac:dyDescent="0.25">
      <c r="A259" s="130"/>
      <c r="B259" s="129"/>
      <c r="C259" s="129"/>
      <c r="D259" s="129"/>
      <c r="E259" s="129"/>
      <c r="F259" s="133"/>
      <c r="G259" s="133"/>
      <c r="H259" s="133"/>
      <c r="I259" s="157"/>
      <c r="J259" s="130"/>
      <c r="K259" s="130"/>
      <c r="L259" s="130"/>
      <c r="M259" s="130"/>
      <c r="N259" s="132"/>
      <c r="O259" s="130"/>
      <c r="P259" s="130"/>
      <c r="Q259" s="130"/>
      <c r="R259" s="130"/>
      <c r="S259" s="130"/>
      <c r="T259" s="130"/>
      <c r="U259" s="130"/>
      <c r="V259" s="130"/>
      <c r="W259" s="130"/>
      <c r="X259" s="130"/>
      <c r="Y259" s="130"/>
    </row>
    <row r="260" spans="1:25" s="126" customFormat="1" ht="10.5" hidden="1" customHeight="1" x14ac:dyDescent="0.25">
      <c r="A260" s="130"/>
      <c r="B260" s="129"/>
      <c r="C260" s="129"/>
      <c r="D260" s="129"/>
      <c r="E260" s="129"/>
      <c r="F260" s="133"/>
      <c r="G260" s="133"/>
      <c r="H260" s="133"/>
      <c r="I260" s="157"/>
      <c r="J260" s="130"/>
      <c r="K260" s="130"/>
      <c r="L260" s="130"/>
      <c r="M260" s="130"/>
      <c r="N260" s="132"/>
      <c r="O260" s="130"/>
      <c r="P260" s="130"/>
      <c r="Q260" s="130"/>
      <c r="R260" s="130"/>
      <c r="S260" s="130"/>
      <c r="T260" s="130"/>
      <c r="U260" s="130"/>
      <c r="V260" s="130"/>
      <c r="W260" s="130"/>
      <c r="X260" s="130"/>
      <c r="Y260" s="130"/>
    </row>
    <row r="261" spans="1:25" s="126" customFormat="1" ht="10.5" hidden="1" customHeight="1" x14ac:dyDescent="0.25">
      <c r="A261" s="130"/>
      <c r="B261" s="129"/>
      <c r="C261" s="129"/>
      <c r="D261" s="129"/>
      <c r="E261" s="129"/>
      <c r="F261" s="133"/>
      <c r="G261" s="133"/>
      <c r="H261" s="133"/>
      <c r="I261" s="157"/>
      <c r="J261" s="130"/>
      <c r="K261" s="130"/>
      <c r="L261" s="130"/>
      <c r="M261" s="130"/>
      <c r="N261" s="132"/>
      <c r="O261" s="130"/>
      <c r="P261" s="130"/>
      <c r="Q261" s="130"/>
      <c r="R261" s="130"/>
      <c r="S261" s="130"/>
      <c r="T261" s="130"/>
      <c r="U261" s="130"/>
      <c r="V261" s="130"/>
      <c r="W261" s="130"/>
      <c r="X261" s="130"/>
      <c r="Y261" s="130"/>
    </row>
    <row r="262" spans="1:25" s="126" customFormat="1" ht="10.5" hidden="1" customHeight="1" x14ac:dyDescent="0.25">
      <c r="A262" s="130"/>
      <c r="B262" s="129"/>
      <c r="C262" s="129"/>
      <c r="D262" s="129"/>
      <c r="E262" s="129"/>
      <c r="F262" s="133"/>
      <c r="G262" s="133"/>
      <c r="H262" s="133"/>
      <c r="I262" s="157"/>
      <c r="J262" s="130"/>
      <c r="K262" s="130"/>
      <c r="L262" s="130"/>
      <c r="M262" s="130"/>
      <c r="N262" s="132"/>
      <c r="O262" s="130"/>
      <c r="P262" s="130"/>
      <c r="Q262" s="130"/>
      <c r="R262" s="130"/>
      <c r="S262" s="130"/>
      <c r="T262" s="130"/>
      <c r="U262" s="130"/>
      <c r="V262" s="130"/>
      <c r="W262" s="130"/>
      <c r="X262" s="130"/>
      <c r="Y262" s="130"/>
    </row>
    <row r="263" spans="1:25" s="126" customFormat="1" ht="10.5" hidden="1" customHeight="1" x14ac:dyDescent="0.25">
      <c r="A263" s="130"/>
      <c r="B263" s="129"/>
      <c r="C263" s="129"/>
      <c r="D263" s="129"/>
      <c r="E263" s="129"/>
      <c r="F263" s="133"/>
      <c r="G263" s="133"/>
      <c r="H263" s="133"/>
      <c r="I263" s="157"/>
      <c r="J263" s="130"/>
      <c r="K263" s="130"/>
      <c r="L263" s="130"/>
      <c r="M263" s="130"/>
      <c r="N263" s="132"/>
      <c r="O263" s="130"/>
      <c r="P263" s="130"/>
      <c r="Q263" s="130"/>
      <c r="R263" s="130"/>
      <c r="S263" s="130"/>
      <c r="T263" s="130"/>
      <c r="U263" s="130"/>
      <c r="V263" s="130"/>
      <c r="W263" s="130"/>
      <c r="X263" s="130"/>
      <c r="Y263" s="130"/>
    </row>
    <row r="264" spans="1:25" s="126" customFormat="1" ht="10.5" hidden="1" customHeight="1" x14ac:dyDescent="0.25">
      <c r="A264" s="130"/>
      <c r="B264" s="129"/>
      <c r="C264" s="129"/>
      <c r="D264" s="129"/>
      <c r="E264" s="129"/>
      <c r="F264" s="133"/>
      <c r="G264" s="133"/>
      <c r="H264" s="133"/>
      <c r="I264" s="157"/>
      <c r="J264" s="130"/>
      <c r="K264" s="130"/>
      <c r="L264" s="130"/>
      <c r="M264" s="130"/>
      <c r="N264" s="132"/>
      <c r="O264" s="130"/>
      <c r="P264" s="130"/>
      <c r="Q264" s="130"/>
      <c r="R264" s="130"/>
      <c r="S264" s="130"/>
      <c r="T264" s="130"/>
      <c r="U264" s="130"/>
      <c r="V264" s="130"/>
      <c r="W264" s="130"/>
      <c r="X264" s="130"/>
      <c r="Y264" s="130"/>
    </row>
    <row r="265" spans="1:25" s="126" customFormat="1" ht="10.5" hidden="1" customHeight="1" x14ac:dyDescent="0.25">
      <c r="A265" s="130"/>
      <c r="B265" s="129"/>
      <c r="C265" s="129"/>
      <c r="D265" s="129"/>
      <c r="E265" s="129"/>
      <c r="F265" s="133"/>
      <c r="G265" s="133"/>
      <c r="H265" s="133"/>
      <c r="I265" s="157"/>
      <c r="J265" s="130"/>
      <c r="K265" s="130"/>
      <c r="L265" s="130"/>
      <c r="M265" s="130"/>
      <c r="N265" s="132"/>
      <c r="O265" s="130"/>
      <c r="P265" s="130"/>
      <c r="Q265" s="130"/>
      <c r="R265" s="130"/>
      <c r="S265" s="130"/>
      <c r="T265" s="130"/>
      <c r="U265" s="130"/>
      <c r="V265" s="130"/>
      <c r="W265" s="130"/>
      <c r="X265" s="130"/>
      <c r="Y265" s="130"/>
    </row>
    <row r="266" spans="1:25" s="126" customFormat="1" ht="10.5" hidden="1" customHeight="1" x14ac:dyDescent="0.25">
      <c r="A266" s="130"/>
      <c r="B266" s="129"/>
      <c r="C266" s="129"/>
      <c r="D266" s="129"/>
      <c r="E266" s="129"/>
      <c r="F266" s="133"/>
      <c r="G266" s="133"/>
      <c r="H266" s="133"/>
      <c r="I266" s="157"/>
      <c r="J266" s="130"/>
      <c r="K266" s="130"/>
      <c r="L266" s="130"/>
      <c r="M266" s="130"/>
      <c r="N266" s="132"/>
      <c r="O266" s="130"/>
      <c r="P266" s="130"/>
      <c r="Q266" s="130"/>
      <c r="R266" s="130"/>
      <c r="S266" s="130"/>
      <c r="T266" s="130"/>
      <c r="U266" s="130"/>
      <c r="V266" s="130"/>
      <c r="W266" s="130"/>
      <c r="X266" s="130"/>
      <c r="Y266" s="130"/>
    </row>
    <row r="267" spans="1:25" s="126" customFormat="1" ht="10.5" hidden="1" customHeight="1" x14ac:dyDescent="0.25">
      <c r="A267" s="130"/>
      <c r="B267" s="129"/>
      <c r="C267" s="129"/>
      <c r="D267" s="129"/>
      <c r="E267" s="129"/>
      <c r="F267" s="133"/>
      <c r="G267" s="133"/>
      <c r="H267" s="133"/>
      <c r="I267" s="157"/>
      <c r="J267" s="130"/>
      <c r="K267" s="130"/>
      <c r="L267" s="130"/>
      <c r="M267" s="130"/>
      <c r="N267" s="132"/>
      <c r="O267" s="130"/>
      <c r="P267" s="130"/>
      <c r="Q267" s="130"/>
      <c r="R267" s="130"/>
      <c r="S267" s="130"/>
      <c r="T267" s="130"/>
      <c r="U267" s="130"/>
      <c r="V267" s="130"/>
      <c r="W267" s="130"/>
      <c r="X267" s="130"/>
      <c r="Y267" s="130"/>
    </row>
    <row r="268" spans="1:25" s="126" customFormat="1" ht="10.5" hidden="1" customHeight="1" x14ac:dyDescent="0.25">
      <c r="A268" s="130"/>
      <c r="B268" s="129"/>
      <c r="C268" s="129"/>
      <c r="D268" s="129"/>
      <c r="E268" s="129"/>
      <c r="F268" s="133"/>
      <c r="G268" s="133"/>
      <c r="H268" s="133"/>
      <c r="I268" s="157"/>
      <c r="J268" s="130"/>
      <c r="K268" s="130"/>
      <c r="L268" s="130"/>
      <c r="M268" s="130"/>
      <c r="N268" s="132"/>
      <c r="O268" s="130"/>
      <c r="P268" s="130"/>
      <c r="Q268" s="130"/>
      <c r="R268" s="130"/>
      <c r="S268" s="130"/>
      <c r="T268" s="130"/>
      <c r="U268" s="130"/>
      <c r="V268" s="130"/>
      <c r="W268" s="130"/>
      <c r="X268" s="130"/>
      <c r="Y268" s="130"/>
    </row>
    <row r="269" spans="1:25" s="126" customFormat="1" ht="10.5" hidden="1" customHeight="1" x14ac:dyDescent="0.25">
      <c r="A269" s="130"/>
      <c r="B269" s="129"/>
      <c r="C269" s="129"/>
      <c r="D269" s="129"/>
      <c r="E269" s="129"/>
      <c r="F269" s="133"/>
      <c r="G269" s="133"/>
      <c r="H269" s="133"/>
      <c r="I269" s="157"/>
      <c r="J269" s="130"/>
      <c r="K269" s="130"/>
      <c r="L269" s="130"/>
      <c r="M269" s="130"/>
      <c r="N269" s="132"/>
      <c r="O269" s="130"/>
      <c r="P269" s="130"/>
      <c r="Q269" s="130"/>
      <c r="R269" s="130"/>
      <c r="S269" s="130"/>
      <c r="T269" s="130"/>
      <c r="U269" s="130"/>
      <c r="V269" s="130"/>
      <c r="W269" s="130"/>
      <c r="X269" s="130"/>
      <c r="Y269" s="130"/>
    </row>
    <row r="270" spans="1:25" s="126" customFormat="1" ht="10.5" hidden="1" customHeight="1" x14ac:dyDescent="0.25">
      <c r="A270" s="130"/>
      <c r="B270" s="129"/>
      <c r="C270" s="129"/>
      <c r="D270" s="129"/>
      <c r="E270" s="129"/>
      <c r="F270" s="133"/>
      <c r="G270" s="133"/>
      <c r="H270" s="133"/>
      <c r="I270" s="157"/>
      <c r="J270" s="130"/>
      <c r="K270" s="130"/>
      <c r="L270" s="130"/>
      <c r="M270" s="130"/>
      <c r="N270" s="132"/>
      <c r="O270" s="130"/>
      <c r="P270" s="130"/>
      <c r="Q270" s="130"/>
      <c r="R270" s="130"/>
      <c r="S270" s="130"/>
      <c r="T270" s="130"/>
      <c r="U270" s="130"/>
      <c r="V270" s="130"/>
      <c r="W270" s="130"/>
      <c r="X270" s="130"/>
      <c r="Y270" s="130"/>
    </row>
    <row r="271" spans="1:25" s="126" customFormat="1" ht="10.5" hidden="1" customHeight="1" x14ac:dyDescent="0.25">
      <c r="A271" s="130"/>
      <c r="B271" s="129"/>
      <c r="C271" s="129"/>
      <c r="D271" s="129"/>
      <c r="E271" s="129"/>
      <c r="F271" s="133"/>
      <c r="G271" s="133"/>
      <c r="H271" s="133"/>
      <c r="I271" s="157"/>
      <c r="J271" s="130"/>
      <c r="K271" s="130"/>
      <c r="L271" s="130"/>
      <c r="M271" s="130"/>
      <c r="N271" s="132"/>
      <c r="O271" s="130"/>
      <c r="P271" s="130"/>
      <c r="Q271" s="130"/>
      <c r="R271" s="130"/>
      <c r="S271" s="130"/>
      <c r="T271" s="130"/>
      <c r="U271" s="130"/>
      <c r="V271" s="130"/>
      <c r="W271" s="130"/>
      <c r="X271" s="130"/>
      <c r="Y271" s="130"/>
    </row>
    <row r="272" spans="1:25" s="126" customFormat="1" ht="10.5" hidden="1" customHeight="1" x14ac:dyDescent="0.25">
      <c r="A272" s="130"/>
      <c r="B272" s="129"/>
      <c r="C272" s="129"/>
      <c r="D272" s="129"/>
      <c r="E272" s="129"/>
      <c r="F272" s="133"/>
      <c r="G272" s="133"/>
      <c r="H272" s="133"/>
      <c r="I272" s="157"/>
      <c r="J272" s="130"/>
      <c r="K272" s="130"/>
      <c r="L272" s="130"/>
      <c r="M272" s="130"/>
      <c r="N272" s="132"/>
      <c r="O272" s="130"/>
      <c r="P272" s="130"/>
      <c r="Q272" s="130"/>
      <c r="R272" s="130"/>
      <c r="S272" s="130"/>
      <c r="T272" s="130"/>
      <c r="U272" s="130"/>
      <c r="V272" s="130"/>
      <c r="W272" s="130"/>
      <c r="X272" s="130"/>
      <c r="Y272" s="130"/>
    </row>
    <row r="273" spans="1:25" s="126" customFormat="1" ht="10.5" hidden="1" customHeight="1" x14ac:dyDescent="0.25">
      <c r="A273" s="130"/>
      <c r="B273" s="129"/>
      <c r="C273" s="129"/>
      <c r="D273" s="129"/>
      <c r="E273" s="129"/>
      <c r="F273" s="133"/>
      <c r="G273" s="133"/>
      <c r="H273" s="133"/>
      <c r="I273" s="157"/>
      <c r="J273" s="130"/>
      <c r="K273" s="130"/>
      <c r="L273" s="130"/>
      <c r="M273" s="130"/>
      <c r="N273" s="132"/>
      <c r="O273" s="130"/>
      <c r="P273" s="130"/>
      <c r="Q273" s="130"/>
      <c r="R273" s="130"/>
      <c r="S273" s="130"/>
      <c r="T273" s="130"/>
      <c r="U273" s="130"/>
      <c r="V273" s="130"/>
      <c r="W273" s="130"/>
      <c r="X273" s="130"/>
      <c r="Y273" s="130"/>
    </row>
    <row r="274" spans="1:25" s="126" customFormat="1" ht="10.5" hidden="1" customHeight="1" x14ac:dyDescent="0.25">
      <c r="A274" s="130"/>
      <c r="B274" s="129"/>
      <c r="C274" s="129"/>
      <c r="D274" s="129"/>
      <c r="E274" s="129"/>
      <c r="F274" s="133"/>
      <c r="G274" s="133"/>
      <c r="H274" s="133"/>
      <c r="I274" s="157"/>
      <c r="J274" s="130"/>
      <c r="K274" s="130"/>
      <c r="L274" s="130"/>
      <c r="M274" s="130"/>
      <c r="N274" s="132"/>
      <c r="O274" s="130"/>
      <c r="P274" s="130"/>
      <c r="Q274" s="130"/>
      <c r="R274" s="130"/>
      <c r="S274" s="130"/>
      <c r="T274" s="130"/>
      <c r="U274" s="130"/>
      <c r="V274" s="130"/>
      <c r="W274" s="130"/>
      <c r="X274" s="130"/>
      <c r="Y274" s="130"/>
    </row>
    <row r="275" spans="1:25" s="126" customFormat="1" ht="10.5" hidden="1" customHeight="1" x14ac:dyDescent="0.25">
      <c r="A275" s="130"/>
      <c r="B275" s="129"/>
      <c r="C275" s="129"/>
      <c r="D275" s="129"/>
      <c r="E275" s="129"/>
      <c r="F275" s="133"/>
      <c r="G275" s="133"/>
      <c r="H275" s="133"/>
      <c r="I275" s="157"/>
      <c r="J275" s="130"/>
      <c r="K275" s="130"/>
      <c r="L275" s="130"/>
      <c r="M275" s="130"/>
      <c r="N275" s="132"/>
      <c r="O275" s="130"/>
      <c r="P275" s="130"/>
      <c r="Q275" s="130"/>
      <c r="R275" s="130"/>
      <c r="S275" s="130"/>
      <c r="T275" s="130"/>
      <c r="U275" s="130"/>
      <c r="V275" s="130"/>
      <c r="W275" s="130"/>
      <c r="X275" s="130"/>
      <c r="Y275" s="130"/>
    </row>
    <row r="276" spans="1:25" s="126" customFormat="1" ht="10.5" hidden="1" customHeight="1" x14ac:dyDescent="0.25">
      <c r="A276" s="130"/>
      <c r="B276" s="129"/>
      <c r="C276" s="129"/>
      <c r="D276" s="129"/>
      <c r="E276" s="129"/>
      <c r="F276" s="133"/>
      <c r="G276" s="133"/>
      <c r="H276" s="133"/>
      <c r="I276" s="157"/>
      <c r="J276" s="130"/>
      <c r="K276" s="130"/>
      <c r="L276" s="130"/>
      <c r="M276" s="130"/>
      <c r="N276" s="132"/>
      <c r="O276" s="130"/>
      <c r="P276" s="130"/>
      <c r="Q276" s="130"/>
      <c r="R276" s="130"/>
      <c r="S276" s="130"/>
      <c r="T276" s="130"/>
      <c r="U276" s="130"/>
      <c r="V276" s="130"/>
      <c r="W276" s="130"/>
      <c r="X276" s="130"/>
      <c r="Y276" s="130"/>
    </row>
    <row r="277" spans="1:25" s="126" customFormat="1" ht="10.5" hidden="1" customHeight="1" x14ac:dyDescent="0.25">
      <c r="A277" s="130"/>
      <c r="B277" s="129"/>
      <c r="C277" s="129"/>
      <c r="D277" s="129"/>
      <c r="E277" s="129"/>
      <c r="F277" s="133"/>
      <c r="G277" s="133"/>
      <c r="H277" s="133"/>
      <c r="I277" s="157"/>
      <c r="J277" s="130"/>
      <c r="K277" s="130"/>
      <c r="L277" s="130"/>
      <c r="M277" s="130"/>
      <c r="N277" s="132"/>
      <c r="O277" s="130"/>
      <c r="P277" s="130"/>
      <c r="Q277" s="130"/>
      <c r="R277" s="130"/>
      <c r="S277" s="130"/>
      <c r="T277" s="130"/>
      <c r="U277" s="130"/>
      <c r="V277" s="130"/>
      <c r="W277" s="130"/>
      <c r="X277" s="130"/>
      <c r="Y277" s="130"/>
    </row>
    <row r="278" spans="1:25" s="126" customFormat="1" ht="10.5" hidden="1" customHeight="1" x14ac:dyDescent="0.25">
      <c r="A278" s="130"/>
      <c r="B278" s="129"/>
      <c r="C278" s="129"/>
      <c r="D278" s="129"/>
      <c r="E278" s="129"/>
      <c r="F278" s="133"/>
      <c r="G278" s="133"/>
      <c r="H278" s="133"/>
      <c r="I278" s="157"/>
      <c r="J278" s="130"/>
      <c r="K278" s="130"/>
      <c r="L278" s="130"/>
      <c r="M278" s="130"/>
      <c r="N278" s="132"/>
      <c r="O278" s="130"/>
      <c r="P278" s="130"/>
      <c r="Q278" s="130"/>
      <c r="R278" s="130"/>
      <c r="S278" s="130"/>
      <c r="T278" s="130"/>
      <c r="U278" s="130"/>
      <c r="V278" s="130"/>
      <c r="W278" s="130"/>
      <c r="X278" s="130"/>
      <c r="Y278" s="130"/>
    </row>
    <row r="279" spans="1:25" s="126" customFormat="1" ht="10.5" hidden="1" customHeight="1" x14ac:dyDescent="0.25">
      <c r="A279" s="130"/>
      <c r="B279" s="129"/>
      <c r="C279" s="129"/>
      <c r="D279" s="129"/>
      <c r="E279" s="129"/>
      <c r="F279" s="133"/>
      <c r="G279" s="133"/>
      <c r="H279" s="133"/>
      <c r="I279" s="157"/>
      <c r="J279" s="130"/>
      <c r="K279" s="130"/>
      <c r="L279" s="130"/>
      <c r="M279" s="130"/>
      <c r="N279" s="132"/>
      <c r="O279" s="130"/>
      <c r="P279" s="130"/>
      <c r="Q279" s="130"/>
      <c r="R279" s="130"/>
      <c r="S279" s="130"/>
      <c r="T279" s="130"/>
      <c r="U279" s="130"/>
      <c r="V279" s="130"/>
      <c r="W279" s="130"/>
      <c r="X279" s="130"/>
      <c r="Y279" s="130"/>
    </row>
    <row r="280" spans="1:25" s="126" customFormat="1" ht="10.5" hidden="1" customHeight="1" x14ac:dyDescent="0.25">
      <c r="A280" s="130"/>
      <c r="B280" s="129"/>
      <c r="C280" s="129"/>
      <c r="D280" s="129"/>
      <c r="E280" s="129"/>
      <c r="F280" s="133"/>
      <c r="G280" s="133"/>
      <c r="H280" s="133"/>
      <c r="I280" s="157"/>
      <c r="J280" s="130"/>
      <c r="K280" s="130"/>
      <c r="L280" s="130"/>
      <c r="M280" s="130"/>
      <c r="N280" s="132"/>
      <c r="O280" s="130"/>
      <c r="P280" s="130"/>
      <c r="Q280" s="130"/>
      <c r="R280" s="130"/>
      <c r="S280" s="130"/>
      <c r="T280" s="130"/>
      <c r="U280" s="130"/>
      <c r="V280" s="130"/>
      <c r="W280" s="130"/>
      <c r="X280" s="130"/>
      <c r="Y280" s="130"/>
    </row>
    <row r="281" spans="1:25" s="126" customFormat="1" ht="10.5" hidden="1" customHeight="1" x14ac:dyDescent="0.25">
      <c r="A281" s="130"/>
      <c r="B281" s="129"/>
      <c r="C281" s="129"/>
      <c r="D281" s="129"/>
      <c r="E281" s="129"/>
      <c r="F281" s="133"/>
      <c r="G281" s="133"/>
      <c r="H281" s="133"/>
      <c r="I281" s="157"/>
      <c r="J281" s="130"/>
      <c r="K281" s="130"/>
      <c r="L281" s="130"/>
      <c r="M281" s="130"/>
      <c r="N281" s="132"/>
      <c r="O281" s="130"/>
      <c r="P281" s="130"/>
      <c r="Q281" s="130"/>
      <c r="R281" s="130"/>
      <c r="S281" s="130"/>
      <c r="T281" s="130"/>
      <c r="U281" s="130"/>
      <c r="V281" s="130"/>
      <c r="W281" s="130"/>
      <c r="X281" s="130"/>
      <c r="Y281" s="130"/>
    </row>
    <row r="282" spans="1:25" s="126" customFormat="1" ht="10.5" hidden="1" customHeight="1" x14ac:dyDescent="0.25">
      <c r="A282" s="130"/>
      <c r="B282" s="129"/>
      <c r="C282" s="129"/>
      <c r="D282" s="129"/>
      <c r="E282" s="129"/>
      <c r="F282" s="133"/>
      <c r="G282" s="133"/>
      <c r="H282" s="133"/>
      <c r="I282" s="157"/>
      <c r="J282" s="130"/>
      <c r="K282" s="130"/>
      <c r="L282" s="130"/>
      <c r="M282" s="130"/>
      <c r="N282" s="132"/>
      <c r="O282" s="130"/>
      <c r="P282" s="130"/>
      <c r="Q282" s="130"/>
      <c r="R282" s="130"/>
      <c r="S282" s="130"/>
      <c r="T282" s="130"/>
      <c r="U282" s="130"/>
      <c r="V282" s="130"/>
      <c r="W282" s="130"/>
      <c r="X282" s="130"/>
      <c r="Y282" s="130"/>
    </row>
    <row r="283" spans="1:25" s="126" customFormat="1" ht="10.5" hidden="1" customHeight="1" x14ac:dyDescent="0.25">
      <c r="A283" s="130"/>
      <c r="B283" s="129"/>
      <c r="C283" s="129"/>
      <c r="D283" s="129"/>
      <c r="E283" s="129"/>
      <c r="F283" s="133"/>
      <c r="G283" s="133"/>
      <c r="H283" s="133"/>
      <c r="I283" s="157"/>
      <c r="J283" s="130"/>
      <c r="K283" s="130"/>
      <c r="L283" s="130"/>
      <c r="M283" s="130"/>
      <c r="N283" s="132"/>
      <c r="O283" s="130"/>
      <c r="P283" s="130"/>
      <c r="Q283" s="130"/>
      <c r="R283" s="130"/>
      <c r="S283" s="130"/>
      <c r="T283" s="130"/>
      <c r="U283" s="130"/>
      <c r="V283" s="130"/>
      <c r="W283" s="130"/>
      <c r="X283" s="130"/>
      <c r="Y283" s="130"/>
    </row>
    <row r="284" spans="1:25" s="126" customFormat="1" ht="10.5" hidden="1" customHeight="1" x14ac:dyDescent="0.25">
      <c r="A284" s="130"/>
      <c r="B284" s="129"/>
      <c r="C284" s="129"/>
      <c r="D284" s="129"/>
      <c r="E284" s="129"/>
      <c r="F284" s="133"/>
      <c r="G284" s="133"/>
      <c r="H284" s="133"/>
      <c r="I284" s="157"/>
      <c r="J284" s="130"/>
      <c r="K284" s="130"/>
      <c r="L284" s="130"/>
      <c r="M284" s="130"/>
      <c r="N284" s="132"/>
      <c r="O284" s="130"/>
      <c r="P284" s="130"/>
      <c r="Q284" s="130"/>
      <c r="R284" s="130"/>
      <c r="S284" s="130"/>
      <c r="T284" s="130"/>
      <c r="U284" s="130"/>
      <c r="V284" s="130"/>
      <c r="W284" s="130"/>
      <c r="X284" s="130"/>
      <c r="Y284" s="130"/>
    </row>
    <row r="285" spans="1:25" s="126" customFormat="1" ht="10.5" hidden="1" customHeight="1" x14ac:dyDescent="0.25">
      <c r="A285" s="130"/>
      <c r="B285" s="129"/>
      <c r="C285" s="129"/>
      <c r="D285" s="129"/>
      <c r="E285" s="129"/>
      <c r="F285" s="133"/>
      <c r="G285" s="133"/>
      <c r="H285" s="133"/>
      <c r="I285" s="157"/>
      <c r="J285" s="130"/>
      <c r="K285" s="130"/>
      <c r="L285" s="130"/>
      <c r="M285" s="130"/>
      <c r="N285" s="132"/>
      <c r="O285" s="130"/>
      <c r="P285" s="130"/>
      <c r="Q285" s="130"/>
      <c r="R285" s="130"/>
      <c r="S285" s="130"/>
      <c r="T285" s="130"/>
      <c r="U285" s="130"/>
      <c r="V285" s="130"/>
      <c r="W285" s="130"/>
      <c r="X285" s="130"/>
      <c r="Y285" s="130"/>
    </row>
    <row r="286" spans="1:25" s="126" customFormat="1" ht="10.5" hidden="1" customHeight="1" x14ac:dyDescent="0.25">
      <c r="A286" s="130"/>
      <c r="B286" s="129"/>
      <c r="C286" s="129"/>
      <c r="D286" s="129"/>
      <c r="E286" s="129"/>
      <c r="F286" s="133"/>
      <c r="G286" s="133"/>
      <c r="H286" s="133"/>
      <c r="I286" s="157"/>
      <c r="J286" s="130"/>
      <c r="K286" s="130"/>
      <c r="L286" s="130"/>
      <c r="M286" s="130"/>
      <c r="N286" s="132"/>
      <c r="O286" s="130"/>
      <c r="P286" s="130"/>
      <c r="Q286" s="130"/>
      <c r="R286" s="130"/>
      <c r="S286" s="130"/>
      <c r="T286" s="130"/>
      <c r="U286" s="130"/>
      <c r="V286" s="130"/>
      <c r="W286" s="130"/>
      <c r="X286" s="130"/>
      <c r="Y286" s="130"/>
    </row>
    <row r="287" spans="1:25" s="126" customFormat="1" ht="10.5" hidden="1" customHeight="1" x14ac:dyDescent="0.25">
      <c r="A287" s="130"/>
      <c r="B287" s="129"/>
      <c r="C287" s="129"/>
      <c r="D287" s="129"/>
      <c r="E287" s="129"/>
      <c r="F287" s="133"/>
      <c r="G287" s="133"/>
      <c r="H287" s="133"/>
      <c r="I287" s="157"/>
      <c r="J287" s="130"/>
      <c r="K287" s="130"/>
      <c r="L287" s="130"/>
      <c r="M287" s="130"/>
      <c r="N287" s="132"/>
      <c r="O287" s="130"/>
      <c r="P287" s="130"/>
      <c r="Q287" s="130"/>
      <c r="R287" s="130"/>
      <c r="S287" s="130"/>
      <c r="T287" s="130"/>
      <c r="U287" s="130"/>
      <c r="V287" s="130"/>
      <c r="W287" s="130"/>
      <c r="X287" s="130"/>
      <c r="Y287" s="130"/>
    </row>
    <row r="288" spans="1:25" s="126" customFormat="1" ht="10.5" hidden="1" customHeight="1" x14ac:dyDescent="0.25">
      <c r="A288" s="130"/>
      <c r="B288" s="129"/>
      <c r="C288" s="129"/>
      <c r="D288" s="129"/>
      <c r="E288" s="129"/>
      <c r="F288" s="133"/>
      <c r="G288" s="133"/>
      <c r="H288" s="133"/>
      <c r="I288" s="157"/>
      <c r="J288" s="130"/>
      <c r="K288" s="130"/>
      <c r="L288" s="130"/>
      <c r="M288" s="130"/>
      <c r="N288" s="132"/>
      <c r="O288" s="130"/>
      <c r="P288" s="130"/>
      <c r="Q288" s="130"/>
      <c r="R288" s="130"/>
      <c r="S288" s="130"/>
      <c r="T288" s="130"/>
      <c r="U288" s="130"/>
      <c r="V288" s="130"/>
      <c r="W288" s="130"/>
      <c r="X288" s="130"/>
      <c r="Y288" s="130"/>
    </row>
    <row r="289" spans="1:25" s="126" customFormat="1" ht="10.5" hidden="1" customHeight="1" x14ac:dyDescent="0.25">
      <c r="A289" s="130"/>
      <c r="B289" s="129"/>
      <c r="C289" s="129"/>
      <c r="D289" s="129"/>
      <c r="E289" s="129"/>
      <c r="F289" s="133"/>
      <c r="G289" s="133"/>
      <c r="H289" s="133"/>
      <c r="I289" s="157"/>
      <c r="J289" s="130"/>
      <c r="K289" s="130"/>
      <c r="L289" s="130"/>
      <c r="M289" s="130"/>
      <c r="N289" s="132"/>
      <c r="O289" s="130"/>
      <c r="P289" s="130"/>
      <c r="Q289" s="130"/>
      <c r="R289" s="130"/>
      <c r="S289" s="130"/>
      <c r="T289" s="130"/>
      <c r="U289" s="130"/>
      <c r="V289" s="130"/>
      <c r="W289" s="130"/>
      <c r="X289" s="130"/>
      <c r="Y289" s="130"/>
    </row>
    <row r="290" spans="1:25" s="126" customFormat="1" ht="10.5" hidden="1" customHeight="1" x14ac:dyDescent="0.25">
      <c r="A290" s="130"/>
      <c r="B290" s="129"/>
      <c r="C290" s="129"/>
      <c r="D290" s="129"/>
      <c r="E290" s="129"/>
      <c r="F290" s="133"/>
      <c r="G290" s="133"/>
      <c r="H290" s="133"/>
      <c r="I290" s="157"/>
      <c r="J290" s="130"/>
      <c r="K290" s="130"/>
      <c r="L290" s="130"/>
      <c r="M290" s="130"/>
      <c r="N290" s="132"/>
      <c r="O290" s="130"/>
      <c r="P290" s="130"/>
      <c r="Q290" s="130"/>
      <c r="R290" s="130"/>
      <c r="S290" s="130"/>
      <c r="T290" s="130"/>
      <c r="U290" s="130"/>
      <c r="V290" s="130"/>
      <c r="W290" s="130"/>
      <c r="X290" s="130"/>
      <c r="Y290" s="130"/>
    </row>
    <row r="291" spans="1:25" s="126" customFormat="1" ht="10.5" hidden="1" customHeight="1" x14ac:dyDescent="0.25">
      <c r="A291" s="130"/>
      <c r="B291" s="129"/>
      <c r="C291" s="129"/>
      <c r="D291" s="129"/>
      <c r="E291" s="129"/>
      <c r="F291" s="133"/>
      <c r="G291" s="133"/>
      <c r="H291" s="133"/>
      <c r="I291" s="157"/>
      <c r="J291" s="130"/>
      <c r="K291" s="130"/>
      <c r="L291" s="130"/>
      <c r="M291" s="130"/>
      <c r="N291" s="132"/>
      <c r="O291" s="130"/>
      <c r="P291" s="130"/>
      <c r="Q291" s="130"/>
      <c r="R291" s="130"/>
      <c r="S291" s="130"/>
      <c r="T291" s="130"/>
      <c r="U291" s="130"/>
      <c r="V291" s="130"/>
      <c r="W291" s="130"/>
      <c r="X291" s="130"/>
      <c r="Y291" s="130"/>
    </row>
    <row r="292" spans="1:25" s="126" customFormat="1" ht="10.5" hidden="1" customHeight="1" x14ac:dyDescent="0.25">
      <c r="A292" s="130"/>
      <c r="B292" s="129"/>
      <c r="C292" s="129"/>
      <c r="D292" s="129"/>
      <c r="E292" s="129"/>
      <c r="F292" s="133"/>
      <c r="G292" s="133"/>
      <c r="H292" s="133"/>
      <c r="I292" s="157"/>
      <c r="J292" s="130"/>
      <c r="K292" s="130"/>
      <c r="L292" s="130"/>
      <c r="M292" s="130"/>
      <c r="N292" s="132"/>
      <c r="O292" s="130"/>
      <c r="P292" s="130"/>
      <c r="Q292" s="130"/>
      <c r="R292" s="130"/>
      <c r="S292" s="130"/>
      <c r="T292" s="130"/>
      <c r="U292" s="130"/>
      <c r="V292" s="130"/>
      <c r="W292" s="130"/>
      <c r="X292" s="130"/>
      <c r="Y292" s="130"/>
    </row>
    <row r="293" spans="1:25" s="126" customFormat="1" ht="10.5" hidden="1" customHeight="1" x14ac:dyDescent="0.25">
      <c r="A293" s="130"/>
      <c r="B293" s="129"/>
      <c r="C293" s="129"/>
      <c r="D293" s="129"/>
      <c r="E293" s="129"/>
      <c r="F293" s="133"/>
      <c r="G293" s="133"/>
      <c r="H293" s="133"/>
      <c r="I293" s="157"/>
      <c r="J293" s="130"/>
      <c r="K293" s="130"/>
      <c r="L293" s="130"/>
      <c r="M293" s="130"/>
      <c r="N293" s="132"/>
      <c r="O293" s="130"/>
      <c r="P293" s="130"/>
      <c r="Q293" s="130"/>
      <c r="R293" s="130"/>
      <c r="S293" s="130"/>
      <c r="T293" s="130"/>
      <c r="U293" s="130"/>
      <c r="V293" s="130"/>
      <c r="W293" s="130"/>
      <c r="X293" s="130"/>
      <c r="Y293" s="130"/>
    </row>
    <row r="294" spans="1:25" s="126" customFormat="1" ht="10.5" hidden="1" customHeight="1" x14ac:dyDescent="0.25">
      <c r="A294" s="130"/>
      <c r="B294" s="129"/>
      <c r="C294" s="129"/>
      <c r="D294" s="129"/>
      <c r="E294" s="129"/>
      <c r="F294" s="133"/>
      <c r="G294" s="133"/>
      <c r="H294" s="133"/>
      <c r="I294" s="157"/>
      <c r="J294" s="130"/>
      <c r="K294" s="130"/>
      <c r="L294" s="130"/>
      <c r="M294" s="130"/>
      <c r="N294" s="132"/>
      <c r="O294" s="130"/>
      <c r="P294" s="130"/>
      <c r="Q294" s="130"/>
      <c r="R294" s="130"/>
      <c r="S294" s="130"/>
      <c r="T294" s="130"/>
      <c r="U294" s="130"/>
      <c r="V294" s="130"/>
      <c r="W294" s="130"/>
      <c r="X294" s="130"/>
      <c r="Y294" s="130"/>
    </row>
    <row r="295" spans="1:25" s="126" customFormat="1" ht="10.5" hidden="1" customHeight="1" x14ac:dyDescent="0.25">
      <c r="A295" s="130"/>
      <c r="B295" s="129"/>
      <c r="C295" s="129"/>
      <c r="D295" s="129"/>
      <c r="E295" s="129"/>
      <c r="F295" s="133"/>
      <c r="G295" s="133"/>
      <c r="H295" s="133"/>
      <c r="I295" s="157"/>
      <c r="J295" s="130"/>
      <c r="K295" s="130"/>
      <c r="L295" s="130"/>
      <c r="M295" s="130"/>
      <c r="N295" s="132"/>
      <c r="O295" s="130"/>
      <c r="P295" s="130"/>
      <c r="Q295" s="130"/>
      <c r="R295" s="130"/>
      <c r="S295" s="130"/>
      <c r="T295" s="130"/>
      <c r="U295" s="130"/>
      <c r="V295" s="130"/>
      <c r="W295" s="130"/>
      <c r="X295" s="130"/>
      <c r="Y295" s="130"/>
    </row>
    <row r="296" spans="1:25" s="126" customFormat="1" ht="10.5" hidden="1" customHeight="1" x14ac:dyDescent="0.25">
      <c r="A296" s="130"/>
      <c r="B296" s="129"/>
      <c r="C296" s="129"/>
      <c r="D296" s="129"/>
      <c r="E296" s="129"/>
      <c r="F296" s="133"/>
      <c r="G296" s="133"/>
      <c r="H296" s="133"/>
      <c r="I296" s="157"/>
      <c r="J296" s="130"/>
      <c r="K296" s="130"/>
      <c r="L296" s="130"/>
      <c r="M296" s="130"/>
      <c r="N296" s="132"/>
      <c r="O296" s="130"/>
      <c r="P296" s="130"/>
      <c r="Q296" s="130"/>
      <c r="R296" s="130"/>
      <c r="S296" s="130"/>
      <c r="T296" s="130"/>
      <c r="U296" s="130"/>
      <c r="V296" s="130"/>
      <c r="W296" s="130"/>
      <c r="X296" s="130"/>
      <c r="Y296" s="130"/>
    </row>
    <row r="297" spans="1:25" s="126" customFormat="1" ht="10.5" hidden="1" customHeight="1" x14ac:dyDescent="0.25">
      <c r="A297" s="130"/>
      <c r="B297" s="129"/>
      <c r="C297" s="129"/>
      <c r="D297" s="129"/>
      <c r="E297" s="129"/>
      <c r="F297" s="133"/>
      <c r="G297" s="133"/>
      <c r="H297" s="133"/>
      <c r="I297" s="157"/>
      <c r="J297" s="130"/>
      <c r="K297" s="130"/>
      <c r="L297" s="130"/>
      <c r="M297" s="130"/>
      <c r="N297" s="132"/>
      <c r="O297" s="130"/>
      <c r="P297" s="130"/>
      <c r="Q297" s="130"/>
      <c r="R297" s="130"/>
      <c r="S297" s="130"/>
      <c r="T297" s="130"/>
      <c r="U297" s="130"/>
      <c r="V297" s="130"/>
      <c r="W297" s="130"/>
      <c r="X297" s="130"/>
      <c r="Y297" s="130"/>
    </row>
    <row r="298" spans="1:25" s="126" customFormat="1" ht="10.5" hidden="1" customHeight="1" x14ac:dyDescent="0.25">
      <c r="A298" s="130"/>
      <c r="B298" s="129"/>
      <c r="C298" s="129"/>
      <c r="D298" s="129"/>
      <c r="E298" s="129"/>
      <c r="F298" s="133"/>
      <c r="G298" s="133"/>
      <c r="H298" s="133"/>
      <c r="I298" s="157"/>
      <c r="J298" s="130"/>
      <c r="K298" s="130"/>
      <c r="L298" s="130"/>
      <c r="M298" s="130"/>
      <c r="N298" s="132"/>
      <c r="O298" s="130"/>
      <c r="P298" s="130"/>
      <c r="Q298" s="130"/>
      <c r="R298" s="130"/>
      <c r="S298" s="130"/>
      <c r="T298" s="130"/>
      <c r="U298" s="130"/>
      <c r="V298" s="130"/>
      <c r="W298" s="130"/>
      <c r="X298" s="130"/>
      <c r="Y298" s="130"/>
    </row>
    <row r="299" spans="1:25" s="126" customFormat="1" ht="10.5" hidden="1" customHeight="1" x14ac:dyDescent="0.25">
      <c r="A299" s="130"/>
      <c r="B299" s="129"/>
      <c r="C299" s="129"/>
      <c r="D299" s="129"/>
      <c r="E299" s="129"/>
      <c r="F299" s="133"/>
      <c r="G299" s="133"/>
      <c r="H299" s="133"/>
      <c r="I299" s="157"/>
      <c r="J299" s="130"/>
      <c r="K299" s="130"/>
      <c r="L299" s="130"/>
      <c r="M299" s="130"/>
      <c r="N299" s="132"/>
      <c r="O299" s="130"/>
      <c r="P299" s="130"/>
      <c r="Q299" s="130"/>
      <c r="R299" s="130"/>
      <c r="S299" s="130"/>
      <c r="T299" s="130"/>
      <c r="U299" s="130"/>
      <c r="V299" s="130"/>
      <c r="W299" s="130"/>
      <c r="X299" s="130"/>
      <c r="Y299" s="130"/>
    </row>
    <row r="300" spans="1:25" s="126" customFormat="1" ht="10.5" hidden="1" customHeight="1" x14ac:dyDescent="0.25">
      <c r="A300" s="130"/>
      <c r="B300" s="129"/>
      <c r="C300" s="129"/>
      <c r="D300" s="129"/>
      <c r="E300" s="129"/>
      <c r="F300" s="133"/>
      <c r="G300" s="133"/>
      <c r="H300" s="133"/>
      <c r="I300" s="157"/>
      <c r="J300" s="130"/>
      <c r="K300" s="130"/>
      <c r="L300" s="130"/>
      <c r="M300" s="130"/>
      <c r="N300" s="132"/>
      <c r="O300" s="130"/>
      <c r="P300" s="130"/>
      <c r="Q300" s="130"/>
      <c r="R300" s="130"/>
      <c r="S300" s="130"/>
      <c r="T300" s="130"/>
      <c r="U300" s="130"/>
      <c r="V300" s="130"/>
      <c r="W300" s="130"/>
      <c r="X300" s="130"/>
      <c r="Y300" s="130"/>
    </row>
    <row r="301" spans="1:25" s="126" customFormat="1" ht="10.5" hidden="1" customHeight="1" x14ac:dyDescent="0.25">
      <c r="A301" s="130"/>
      <c r="B301" s="129"/>
      <c r="C301" s="129"/>
      <c r="D301" s="129"/>
      <c r="E301" s="129"/>
      <c r="F301" s="133"/>
      <c r="G301" s="133"/>
      <c r="H301" s="133"/>
      <c r="I301" s="157"/>
      <c r="J301" s="130"/>
      <c r="K301" s="130"/>
      <c r="L301" s="130"/>
      <c r="M301" s="130"/>
      <c r="N301" s="132"/>
      <c r="O301" s="130"/>
      <c r="P301" s="130"/>
      <c r="Q301" s="130"/>
      <c r="R301" s="130"/>
      <c r="S301" s="130"/>
      <c r="T301" s="130"/>
      <c r="U301" s="130"/>
      <c r="V301" s="130"/>
      <c r="W301" s="130"/>
      <c r="X301" s="130"/>
      <c r="Y301" s="130"/>
    </row>
    <row r="302" spans="1:25" s="126" customFormat="1" ht="10.5" hidden="1" customHeight="1" x14ac:dyDescent="0.25">
      <c r="A302" s="130"/>
      <c r="B302" s="129"/>
      <c r="C302" s="129"/>
      <c r="D302" s="129"/>
      <c r="E302" s="129"/>
      <c r="F302" s="133"/>
      <c r="G302" s="133"/>
      <c r="H302" s="133"/>
      <c r="I302" s="157"/>
      <c r="J302" s="130"/>
      <c r="K302" s="130"/>
      <c r="L302" s="130"/>
      <c r="M302" s="130"/>
      <c r="N302" s="132"/>
      <c r="O302" s="130"/>
      <c r="P302" s="130"/>
      <c r="Q302" s="130"/>
      <c r="R302" s="130"/>
      <c r="S302" s="130"/>
      <c r="T302" s="130"/>
      <c r="U302" s="130"/>
      <c r="V302" s="130"/>
      <c r="W302" s="130"/>
      <c r="X302" s="130"/>
      <c r="Y302" s="130"/>
    </row>
    <row r="303" spans="1:25" s="126" customFormat="1" ht="10.5" hidden="1" customHeight="1" x14ac:dyDescent="0.25">
      <c r="A303" s="130"/>
      <c r="B303" s="129"/>
      <c r="C303" s="129"/>
      <c r="D303" s="129"/>
      <c r="E303" s="129"/>
      <c r="F303" s="133"/>
      <c r="G303" s="133"/>
      <c r="H303" s="133"/>
      <c r="I303" s="157"/>
      <c r="J303" s="130"/>
      <c r="K303" s="130"/>
      <c r="L303" s="130"/>
      <c r="M303" s="130"/>
      <c r="N303" s="132"/>
      <c r="O303" s="130"/>
      <c r="P303" s="130"/>
      <c r="Q303" s="130"/>
      <c r="R303" s="130"/>
      <c r="S303" s="130"/>
      <c r="T303" s="130"/>
      <c r="U303" s="130"/>
      <c r="V303" s="130"/>
      <c r="W303" s="130"/>
      <c r="X303" s="130"/>
      <c r="Y303" s="130"/>
    </row>
    <row r="304" spans="1:25" s="126" customFormat="1" ht="10.5" hidden="1" customHeight="1" x14ac:dyDescent="0.25">
      <c r="A304" s="130"/>
      <c r="B304" s="129"/>
      <c r="C304" s="129"/>
      <c r="D304" s="129"/>
      <c r="E304" s="129"/>
      <c r="F304" s="133"/>
      <c r="G304" s="133"/>
      <c r="H304" s="133"/>
      <c r="I304" s="157"/>
      <c r="J304" s="130"/>
      <c r="K304" s="130"/>
      <c r="L304" s="130"/>
      <c r="M304" s="130"/>
      <c r="N304" s="132"/>
      <c r="O304" s="130"/>
      <c r="P304" s="130"/>
      <c r="Q304" s="130"/>
      <c r="R304" s="130"/>
      <c r="S304" s="130"/>
      <c r="T304" s="130"/>
      <c r="U304" s="130"/>
      <c r="V304" s="130"/>
      <c r="W304" s="130"/>
      <c r="X304" s="130"/>
      <c r="Y304" s="130"/>
    </row>
    <row r="305" spans="1:25" s="126" customFormat="1" ht="10.5" hidden="1" customHeight="1" x14ac:dyDescent="0.25">
      <c r="A305" s="130"/>
      <c r="B305" s="129"/>
      <c r="C305" s="129"/>
      <c r="D305" s="129"/>
      <c r="E305" s="129"/>
      <c r="F305" s="133"/>
      <c r="G305" s="133"/>
      <c r="H305" s="133"/>
      <c r="I305" s="157"/>
      <c r="J305" s="130"/>
      <c r="K305" s="130"/>
      <c r="L305" s="130"/>
      <c r="M305" s="130"/>
      <c r="N305" s="132"/>
      <c r="O305" s="130"/>
      <c r="P305" s="130"/>
      <c r="Q305" s="130"/>
      <c r="R305" s="130"/>
      <c r="S305" s="130"/>
      <c r="T305" s="130"/>
      <c r="U305" s="130"/>
      <c r="V305" s="130"/>
      <c r="W305" s="130"/>
      <c r="X305" s="130"/>
      <c r="Y305" s="130"/>
    </row>
    <row r="306" spans="1:25" s="126" customFormat="1" ht="10.5" hidden="1" customHeight="1" x14ac:dyDescent="0.25">
      <c r="A306" s="130"/>
      <c r="B306" s="129"/>
      <c r="C306" s="129"/>
      <c r="D306" s="129"/>
      <c r="E306" s="129"/>
      <c r="F306" s="133"/>
      <c r="G306" s="133"/>
      <c r="H306" s="133"/>
      <c r="I306" s="157"/>
      <c r="J306" s="130"/>
      <c r="K306" s="130"/>
      <c r="L306" s="130"/>
      <c r="M306" s="130"/>
      <c r="N306" s="132"/>
      <c r="O306" s="130"/>
      <c r="P306" s="130"/>
      <c r="Q306" s="130"/>
      <c r="R306" s="130"/>
      <c r="S306" s="130"/>
      <c r="T306" s="130"/>
      <c r="U306" s="130"/>
      <c r="V306" s="130"/>
      <c r="W306" s="130"/>
      <c r="X306" s="130"/>
      <c r="Y306" s="130"/>
    </row>
    <row r="307" spans="1:25" s="126" customFormat="1" ht="10.5" hidden="1" customHeight="1" x14ac:dyDescent="0.25">
      <c r="A307" s="130"/>
      <c r="B307" s="129"/>
      <c r="C307" s="129"/>
      <c r="D307" s="129"/>
      <c r="E307" s="129"/>
      <c r="F307" s="133"/>
      <c r="G307" s="133"/>
      <c r="H307" s="133"/>
      <c r="I307" s="157"/>
      <c r="J307" s="130"/>
      <c r="K307" s="130"/>
      <c r="L307" s="130"/>
      <c r="M307" s="130"/>
      <c r="N307" s="132"/>
      <c r="O307" s="130"/>
      <c r="P307" s="130"/>
      <c r="Q307" s="130"/>
      <c r="R307" s="130"/>
      <c r="S307" s="130"/>
      <c r="T307" s="130"/>
      <c r="U307" s="130"/>
      <c r="V307" s="130"/>
      <c r="W307" s="130"/>
      <c r="X307" s="130"/>
      <c r="Y307" s="130"/>
    </row>
    <row r="308" spans="1:25" s="126" customFormat="1" ht="10.5" hidden="1" customHeight="1" x14ac:dyDescent="0.25">
      <c r="A308" s="130"/>
      <c r="B308" s="129"/>
      <c r="C308" s="129"/>
      <c r="D308" s="129"/>
      <c r="E308" s="129"/>
      <c r="F308" s="133"/>
      <c r="G308" s="133"/>
      <c r="H308" s="133"/>
      <c r="I308" s="157"/>
      <c r="J308" s="130"/>
      <c r="K308" s="130"/>
      <c r="L308" s="130"/>
      <c r="M308" s="130"/>
      <c r="N308" s="132"/>
      <c r="O308" s="130"/>
      <c r="P308" s="130"/>
      <c r="Q308" s="130"/>
      <c r="R308" s="130"/>
      <c r="S308" s="130"/>
      <c r="T308" s="130"/>
      <c r="U308" s="130"/>
      <c r="V308" s="130"/>
      <c r="W308" s="130"/>
      <c r="X308" s="130"/>
      <c r="Y308" s="130"/>
    </row>
    <row r="309" spans="1:25" s="126" customFormat="1" ht="10.5" hidden="1" customHeight="1" x14ac:dyDescent="0.25">
      <c r="A309" s="130"/>
      <c r="B309" s="129"/>
      <c r="C309" s="129"/>
      <c r="D309" s="129"/>
      <c r="E309" s="129"/>
      <c r="F309" s="133"/>
      <c r="G309" s="133"/>
      <c r="H309" s="133"/>
      <c r="I309" s="157"/>
      <c r="J309" s="130"/>
      <c r="K309" s="130"/>
      <c r="L309" s="130"/>
      <c r="M309" s="130"/>
      <c r="N309" s="132"/>
      <c r="O309" s="130"/>
      <c r="P309" s="130"/>
      <c r="Q309" s="130"/>
      <c r="R309" s="130"/>
      <c r="S309" s="130"/>
      <c r="T309" s="130"/>
      <c r="U309" s="130"/>
      <c r="V309" s="130"/>
      <c r="W309" s="130"/>
      <c r="X309" s="130"/>
      <c r="Y309" s="130"/>
    </row>
    <row r="310" spans="1:25" s="126" customFormat="1" ht="10.5" hidden="1" customHeight="1" x14ac:dyDescent="0.25">
      <c r="A310" s="130"/>
      <c r="B310" s="129"/>
      <c r="C310" s="129"/>
      <c r="D310" s="129"/>
      <c r="E310" s="129"/>
      <c r="F310" s="133"/>
      <c r="G310" s="133"/>
      <c r="H310" s="133"/>
      <c r="I310" s="157"/>
      <c r="J310" s="130"/>
      <c r="K310" s="130"/>
      <c r="L310" s="130"/>
      <c r="M310" s="130"/>
      <c r="N310" s="132"/>
      <c r="O310" s="130"/>
      <c r="P310" s="130"/>
      <c r="Q310" s="130"/>
      <c r="R310" s="130"/>
      <c r="S310" s="130"/>
      <c r="T310" s="130"/>
      <c r="U310" s="130"/>
      <c r="V310" s="130"/>
      <c r="W310" s="130"/>
      <c r="X310" s="130"/>
      <c r="Y310" s="130"/>
    </row>
    <row r="311" spans="1:25" s="126" customFormat="1" ht="10.5" hidden="1" customHeight="1" x14ac:dyDescent="0.25">
      <c r="A311" s="130"/>
      <c r="B311" s="129"/>
      <c r="C311" s="129"/>
      <c r="D311" s="129"/>
      <c r="E311" s="129"/>
      <c r="F311" s="133"/>
      <c r="G311" s="133"/>
      <c r="H311" s="133"/>
      <c r="I311" s="157"/>
      <c r="J311" s="130"/>
      <c r="K311" s="130"/>
      <c r="L311" s="130"/>
      <c r="M311" s="130"/>
      <c r="N311" s="132"/>
      <c r="O311" s="130"/>
      <c r="P311" s="130"/>
      <c r="Q311" s="130"/>
      <c r="R311" s="130"/>
      <c r="S311" s="130"/>
      <c r="T311" s="130"/>
      <c r="U311" s="130"/>
      <c r="V311" s="130"/>
      <c r="W311" s="130"/>
      <c r="X311" s="130"/>
      <c r="Y311" s="130"/>
    </row>
    <row r="312" spans="1:25" s="126" customFormat="1" ht="10.5" hidden="1" customHeight="1" x14ac:dyDescent="0.25">
      <c r="A312" s="130"/>
      <c r="B312" s="129"/>
      <c r="C312" s="129"/>
      <c r="D312" s="129"/>
      <c r="E312" s="129"/>
      <c r="F312" s="133"/>
      <c r="G312" s="133"/>
      <c r="H312" s="133"/>
      <c r="I312" s="157"/>
      <c r="J312" s="130"/>
      <c r="K312" s="130"/>
      <c r="L312" s="130"/>
      <c r="M312" s="130"/>
      <c r="N312" s="132"/>
      <c r="O312" s="130"/>
      <c r="P312" s="130"/>
      <c r="Q312" s="130"/>
      <c r="R312" s="130"/>
      <c r="S312" s="130"/>
      <c r="T312" s="130"/>
      <c r="U312" s="130"/>
      <c r="V312" s="130"/>
      <c r="W312" s="130"/>
      <c r="X312" s="130"/>
      <c r="Y312" s="130"/>
    </row>
    <row r="313" spans="1:25" s="126" customFormat="1" ht="10.5" hidden="1" customHeight="1" x14ac:dyDescent="0.25">
      <c r="A313" s="130"/>
      <c r="B313" s="129"/>
      <c r="C313" s="129"/>
      <c r="D313" s="129"/>
      <c r="E313" s="129"/>
      <c r="F313" s="133"/>
      <c r="G313" s="133"/>
      <c r="H313" s="133"/>
      <c r="I313" s="157"/>
      <c r="J313" s="130"/>
      <c r="K313" s="130"/>
      <c r="L313" s="130"/>
      <c r="M313" s="130"/>
      <c r="N313" s="132"/>
      <c r="O313" s="130"/>
      <c r="P313" s="130"/>
      <c r="Q313" s="130"/>
      <c r="R313" s="130"/>
      <c r="S313" s="130"/>
      <c r="T313" s="130"/>
      <c r="U313" s="130"/>
      <c r="V313" s="130"/>
      <c r="W313" s="130"/>
      <c r="X313" s="130"/>
      <c r="Y313" s="130"/>
    </row>
    <row r="314" spans="1:25" s="126" customFormat="1" ht="10.5" hidden="1" customHeight="1" x14ac:dyDescent="0.25">
      <c r="A314" s="130"/>
      <c r="B314" s="129"/>
      <c r="C314" s="129"/>
      <c r="D314" s="129"/>
      <c r="E314" s="129"/>
      <c r="F314" s="133"/>
      <c r="G314" s="133"/>
      <c r="H314" s="133"/>
      <c r="I314" s="157"/>
      <c r="J314" s="130"/>
      <c r="K314" s="130"/>
      <c r="L314" s="130"/>
      <c r="M314" s="130"/>
      <c r="N314" s="132"/>
      <c r="O314" s="130"/>
      <c r="P314" s="130"/>
      <c r="Q314" s="130"/>
      <c r="R314" s="130"/>
      <c r="S314" s="130"/>
      <c r="T314" s="130"/>
      <c r="U314" s="130"/>
      <c r="V314" s="130"/>
      <c r="W314" s="130"/>
      <c r="X314" s="130"/>
      <c r="Y314" s="130"/>
    </row>
    <row r="315" spans="1:25" s="126" customFormat="1" ht="10.5" hidden="1" customHeight="1" x14ac:dyDescent="0.25">
      <c r="A315" s="130"/>
      <c r="B315" s="129"/>
      <c r="C315" s="129"/>
      <c r="D315" s="129"/>
      <c r="E315" s="129"/>
      <c r="F315" s="133"/>
      <c r="G315" s="133"/>
      <c r="H315" s="133"/>
      <c r="I315" s="157"/>
      <c r="J315" s="130"/>
      <c r="K315" s="130"/>
      <c r="L315" s="130"/>
      <c r="M315" s="130"/>
      <c r="N315" s="132"/>
      <c r="O315" s="130"/>
      <c r="P315" s="130"/>
      <c r="Q315" s="130"/>
      <c r="R315" s="130"/>
      <c r="S315" s="130"/>
      <c r="T315" s="130"/>
      <c r="U315" s="130"/>
      <c r="V315" s="130"/>
      <c r="W315" s="130"/>
      <c r="X315" s="130"/>
      <c r="Y315" s="130"/>
    </row>
    <row r="316" spans="1:25" s="126" customFormat="1" ht="10.5" hidden="1" customHeight="1" x14ac:dyDescent="0.25">
      <c r="A316" s="130"/>
      <c r="B316" s="129"/>
      <c r="C316" s="129"/>
      <c r="D316" s="129"/>
      <c r="E316" s="129"/>
      <c r="F316" s="133"/>
      <c r="G316" s="133"/>
      <c r="H316" s="133"/>
      <c r="I316" s="157"/>
      <c r="J316" s="130"/>
      <c r="K316" s="130"/>
      <c r="L316" s="130"/>
      <c r="M316" s="130"/>
      <c r="N316" s="132"/>
      <c r="O316" s="130"/>
      <c r="P316" s="130"/>
      <c r="Q316" s="130"/>
      <c r="R316" s="130"/>
      <c r="S316" s="130"/>
      <c r="T316" s="130"/>
      <c r="U316" s="130"/>
      <c r="V316" s="130"/>
      <c r="W316" s="130"/>
      <c r="X316" s="130"/>
      <c r="Y316" s="130"/>
    </row>
    <row r="317" spans="1:25" s="126" customFormat="1" ht="10.5" hidden="1" customHeight="1" x14ac:dyDescent="0.25">
      <c r="A317" s="130"/>
      <c r="B317" s="129"/>
      <c r="C317" s="129"/>
      <c r="D317" s="129"/>
      <c r="E317" s="129"/>
      <c r="F317" s="133"/>
      <c r="G317" s="133"/>
      <c r="H317" s="133"/>
      <c r="I317" s="157"/>
      <c r="J317" s="130"/>
      <c r="K317" s="130"/>
      <c r="L317" s="130"/>
      <c r="M317" s="130"/>
      <c r="N317" s="132"/>
      <c r="O317" s="130"/>
      <c r="P317" s="130"/>
      <c r="Q317" s="130"/>
      <c r="R317" s="130"/>
      <c r="S317" s="130"/>
      <c r="T317" s="130"/>
      <c r="U317" s="130"/>
      <c r="V317" s="130"/>
      <c r="W317" s="130"/>
      <c r="X317" s="130"/>
      <c r="Y317" s="130"/>
    </row>
    <row r="318" spans="1:25" s="126" customFormat="1" ht="10.5" hidden="1" customHeight="1" x14ac:dyDescent="0.25">
      <c r="A318" s="130"/>
      <c r="B318" s="129"/>
      <c r="C318" s="129"/>
      <c r="D318" s="129"/>
      <c r="E318" s="129"/>
      <c r="F318" s="133"/>
      <c r="G318" s="133"/>
      <c r="H318" s="133"/>
      <c r="I318" s="157"/>
      <c r="J318" s="130"/>
      <c r="K318" s="130"/>
      <c r="L318" s="130"/>
      <c r="M318" s="130"/>
      <c r="N318" s="132"/>
      <c r="O318" s="130"/>
      <c r="P318" s="130"/>
      <c r="Q318" s="130"/>
      <c r="R318" s="130"/>
      <c r="S318" s="130"/>
      <c r="T318" s="130"/>
      <c r="U318" s="130"/>
      <c r="V318" s="130"/>
      <c r="W318" s="130"/>
      <c r="X318" s="130"/>
      <c r="Y318" s="130"/>
    </row>
    <row r="319" spans="1:25" s="126" customFormat="1" ht="10.5" hidden="1" customHeight="1" x14ac:dyDescent="0.25">
      <c r="A319" s="130"/>
      <c r="B319" s="129"/>
      <c r="C319" s="129"/>
      <c r="D319" s="129"/>
      <c r="E319" s="129"/>
      <c r="F319" s="133"/>
      <c r="G319" s="133"/>
      <c r="H319" s="133"/>
      <c r="I319" s="157"/>
      <c r="J319" s="130"/>
      <c r="K319" s="130"/>
      <c r="L319" s="130"/>
      <c r="M319" s="130"/>
      <c r="N319" s="132"/>
      <c r="O319" s="130"/>
      <c r="P319" s="130"/>
      <c r="Q319" s="130"/>
      <c r="R319" s="130"/>
      <c r="S319" s="130"/>
      <c r="T319" s="130"/>
      <c r="U319" s="130"/>
      <c r="V319" s="130"/>
      <c r="W319" s="130"/>
      <c r="X319" s="130"/>
      <c r="Y319" s="130"/>
    </row>
    <row r="320" spans="1:25" s="126" customFormat="1" ht="10.5" hidden="1" customHeight="1" x14ac:dyDescent="0.25">
      <c r="A320" s="130"/>
      <c r="B320" s="129"/>
      <c r="C320" s="129"/>
      <c r="D320" s="129"/>
      <c r="E320" s="129"/>
      <c r="F320" s="133"/>
      <c r="G320" s="133"/>
      <c r="H320" s="133"/>
      <c r="I320" s="157"/>
      <c r="J320" s="130"/>
      <c r="K320" s="130"/>
      <c r="L320" s="130"/>
      <c r="M320" s="130"/>
      <c r="N320" s="132"/>
      <c r="O320" s="130"/>
      <c r="P320" s="130"/>
      <c r="Q320" s="130"/>
      <c r="R320" s="130"/>
      <c r="S320" s="130"/>
      <c r="T320" s="130"/>
      <c r="U320" s="130"/>
      <c r="V320" s="130"/>
      <c r="W320" s="130"/>
      <c r="X320" s="130"/>
      <c r="Y320" s="130"/>
    </row>
    <row r="321" spans="1:25" s="126" customFormat="1" ht="10.5" hidden="1" customHeight="1" x14ac:dyDescent="0.25">
      <c r="A321" s="130"/>
      <c r="B321" s="129"/>
      <c r="C321" s="129"/>
      <c r="D321" s="129"/>
      <c r="E321" s="129"/>
      <c r="F321" s="133"/>
      <c r="G321" s="133"/>
      <c r="H321" s="133"/>
      <c r="I321" s="157"/>
      <c r="J321" s="130"/>
      <c r="K321" s="130"/>
      <c r="L321" s="130"/>
      <c r="M321" s="130"/>
      <c r="N321" s="132"/>
      <c r="O321" s="130"/>
      <c r="P321" s="130"/>
      <c r="Q321" s="130"/>
      <c r="R321" s="130"/>
      <c r="S321" s="130"/>
      <c r="T321" s="130"/>
      <c r="U321" s="130"/>
      <c r="V321" s="130"/>
      <c r="W321" s="130"/>
      <c r="X321" s="130"/>
      <c r="Y321" s="130"/>
    </row>
    <row r="322" spans="1:25" s="126" customFormat="1" ht="10.5" hidden="1" customHeight="1" x14ac:dyDescent="0.25">
      <c r="A322" s="130"/>
      <c r="B322" s="129"/>
      <c r="C322" s="129"/>
      <c r="D322" s="129"/>
      <c r="E322" s="129"/>
      <c r="F322" s="133"/>
      <c r="G322" s="133"/>
      <c r="H322" s="133"/>
      <c r="I322" s="157"/>
      <c r="J322" s="130"/>
      <c r="K322" s="130"/>
      <c r="L322" s="130"/>
      <c r="M322" s="130"/>
      <c r="N322" s="132"/>
      <c r="O322" s="130"/>
      <c r="P322" s="130"/>
      <c r="Q322" s="130"/>
      <c r="R322" s="130"/>
      <c r="S322" s="130"/>
      <c r="T322" s="130"/>
      <c r="U322" s="130"/>
      <c r="V322" s="130"/>
      <c r="W322" s="130"/>
      <c r="X322" s="130"/>
      <c r="Y322" s="130"/>
    </row>
    <row r="323" spans="1:25" s="126" customFormat="1" ht="10.5" hidden="1" customHeight="1" x14ac:dyDescent="0.25">
      <c r="A323" s="130"/>
      <c r="B323" s="129"/>
      <c r="C323" s="129"/>
      <c r="D323" s="129"/>
      <c r="E323" s="129"/>
      <c r="F323" s="133"/>
      <c r="G323" s="133"/>
      <c r="H323" s="133"/>
      <c r="I323" s="157"/>
      <c r="J323" s="130"/>
      <c r="K323" s="130"/>
      <c r="L323" s="130"/>
      <c r="M323" s="130"/>
      <c r="N323" s="132"/>
      <c r="O323" s="130"/>
      <c r="P323" s="130"/>
      <c r="Q323" s="130"/>
      <c r="R323" s="130"/>
      <c r="S323" s="130"/>
      <c r="T323" s="130"/>
      <c r="U323" s="130"/>
      <c r="V323" s="130"/>
      <c r="W323" s="130"/>
      <c r="X323" s="130"/>
      <c r="Y323" s="130"/>
    </row>
    <row r="324" spans="1:25" s="126" customFormat="1" ht="10.5" hidden="1" customHeight="1" x14ac:dyDescent="0.25">
      <c r="A324" s="130"/>
      <c r="B324" s="129"/>
      <c r="C324" s="129"/>
      <c r="D324" s="129"/>
      <c r="E324" s="129"/>
      <c r="F324" s="133"/>
      <c r="G324" s="133"/>
      <c r="H324" s="133"/>
      <c r="I324" s="157"/>
      <c r="J324" s="130"/>
      <c r="K324" s="130"/>
      <c r="L324" s="130"/>
      <c r="M324" s="130"/>
      <c r="N324" s="132"/>
      <c r="O324" s="130"/>
      <c r="P324" s="130"/>
      <c r="Q324" s="130"/>
      <c r="R324" s="130"/>
      <c r="S324" s="130"/>
      <c r="T324" s="130"/>
      <c r="U324" s="130"/>
      <c r="V324" s="130"/>
      <c r="W324" s="130"/>
      <c r="X324" s="130"/>
      <c r="Y324" s="130"/>
    </row>
    <row r="325" spans="1:25" s="126" customFormat="1" ht="10.5" hidden="1" customHeight="1" x14ac:dyDescent="0.25">
      <c r="A325" s="130"/>
      <c r="B325" s="129"/>
      <c r="C325" s="129"/>
      <c r="D325" s="129"/>
      <c r="E325" s="129"/>
      <c r="F325" s="133"/>
      <c r="G325" s="133"/>
      <c r="H325" s="133"/>
      <c r="I325" s="157"/>
      <c r="J325" s="130"/>
      <c r="K325" s="130"/>
      <c r="L325" s="130"/>
      <c r="M325" s="130"/>
      <c r="N325" s="132"/>
      <c r="O325" s="130"/>
      <c r="P325" s="130"/>
      <c r="Q325" s="130"/>
      <c r="R325" s="130"/>
      <c r="S325" s="130"/>
      <c r="T325" s="130"/>
      <c r="U325" s="130"/>
      <c r="V325" s="130"/>
      <c r="W325" s="130"/>
      <c r="X325" s="130"/>
      <c r="Y325" s="130"/>
    </row>
    <row r="326" spans="1:25" s="126" customFormat="1" ht="10.5" hidden="1" customHeight="1" x14ac:dyDescent="0.25">
      <c r="A326" s="130"/>
      <c r="B326" s="129"/>
      <c r="C326" s="129"/>
      <c r="D326" s="129"/>
      <c r="E326" s="129"/>
      <c r="F326" s="133"/>
      <c r="G326" s="133"/>
      <c r="H326" s="133"/>
      <c r="I326" s="157"/>
      <c r="J326" s="130"/>
      <c r="K326" s="130"/>
      <c r="L326" s="130"/>
      <c r="M326" s="130"/>
      <c r="N326" s="132"/>
      <c r="O326" s="130"/>
      <c r="P326" s="130"/>
      <c r="Q326" s="130"/>
      <c r="R326" s="130"/>
      <c r="S326" s="130"/>
      <c r="T326" s="130"/>
      <c r="U326" s="130"/>
      <c r="V326" s="130"/>
      <c r="W326" s="130"/>
      <c r="X326" s="130"/>
      <c r="Y326" s="130"/>
    </row>
    <row r="327" spans="1:25" s="126" customFormat="1" ht="10.5" hidden="1" customHeight="1" x14ac:dyDescent="0.25">
      <c r="A327" s="130"/>
      <c r="B327" s="129"/>
      <c r="C327" s="129"/>
      <c r="D327" s="129"/>
      <c r="E327" s="129"/>
      <c r="F327" s="133"/>
      <c r="G327" s="133"/>
      <c r="H327" s="133"/>
      <c r="I327" s="157"/>
      <c r="J327" s="130"/>
      <c r="K327" s="130"/>
      <c r="L327" s="130"/>
      <c r="M327" s="130"/>
      <c r="N327" s="132"/>
      <c r="O327" s="130"/>
      <c r="P327" s="130"/>
      <c r="Q327" s="130"/>
      <c r="R327" s="130"/>
      <c r="S327" s="130"/>
      <c r="T327" s="130"/>
      <c r="U327" s="130"/>
      <c r="V327" s="130"/>
      <c r="W327" s="130"/>
      <c r="X327" s="130"/>
      <c r="Y327" s="130"/>
    </row>
    <row r="328" spans="1:25" s="126" customFormat="1" ht="10.5" hidden="1" customHeight="1" x14ac:dyDescent="0.25">
      <c r="A328" s="130"/>
      <c r="B328" s="129"/>
      <c r="C328" s="129"/>
      <c r="D328" s="129"/>
      <c r="E328" s="129"/>
      <c r="F328" s="133"/>
      <c r="G328" s="133"/>
      <c r="H328" s="133"/>
      <c r="I328" s="157"/>
      <c r="J328" s="130"/>
      <c r="K328" s="130"/>
      <c r="L328" s="130"/>
      <c r="M328" s="130"/>
      <c r="N328" s="132"/>
      <c r="O328" s="130"/>
      <c r="P328" s="130"/>
      <c r="Q328" s="130"/>
      <c r="R328" s="130"/>
      <c r="S328" s="130"/>
      <c r="T328" s="130"/>
      <c r="U328" s="130"/>
      <c r="V328" s="130"/>
      <c r="W328" s="130"/>
      <c r="X328" s="130"/>
      <c r="Y328" s="130"/>
    </row>
    <row r="329" spans="1:25" s="126" customFormat="1" ht="10.5" hidden="1" customHeight="1" x14ac:dyDescent="0.25">
      <c r="A329" s="130"/>
      <c r="B329" s="129"/>
      <c r="C329" s="129"/>
      <c r="D329" s="129"/>
      <c r="E329" s="129"/>
      <c r="F329" s="133"/>
      <c r="G329" s="133"/>
      <c r="H329" s="133"/>
      <c r="I329" s="157"/>
      <c r="J329" s="130"/>
      <c r="K329" s="130"/>
      <c r="L329" s="130"/>
      <c r="M329" s="130"/>
      <c r="N329" s="132"/>
      <c r="O329" s="130"/>
      <c r="P329" s="130"/>
      <c r="Q329" s="130"/>
      <c r="R329" s="130"/>
      <c r="S329" s="130"/>
      <c r="T329" s="130"/>
      <c r="U329" s="130"/>
      <c r="V329" s="130"/>
      <c r="W329" s="130"/>
      <c r="X329" s="130"/>
      <c r="Y329" s="130"/>
    </row>
    <row r="330" spans="1:25" s="126" customFormat="1" ht="10.5" hidden="1" customHeight="1" x14ac:dyDescent="0.25">
      <c r="A330" s="130"/>
      <c r="B330" s="129"/>
      <c r="C330" s="129"/>
      <c r="D330" s="129"/>
      <c r="E330" s="129"/>
      <c r="F330" s="133"/>
      <c r="G330" s="133"/>
      <c r="H330" s="133"/>
      <c r="I330" s="157"/>
      <c r="J330" s="130"/>
      <c r="K330" s="130"/>
      <c r="L330" s="130"/>
      <c r="M330" s="130"/>
      <c r="N330" s="132"/>
      <c r="O330" s="130"/>
      <c r="P330" s="130"/>
      <c r="Q330" s="130"/>
      <c r="R330" s="130"/>
      <c r="S330" s="130"/>
      <c r="T330" s="130"/>
      <c r="U330" s="130"/>
      <c r="V330" s="130"/>
      <c r="W330" s="130"/>
      <c r="X330" s="130"/>
      <c r="Y330" s="130"/>
    </row>
    <row r="331" spans="1:25" s="126" customFormat="1" ht="10.5" hidden="1" customHeight="1" x14ac:dyDescent="0.25">
      <c r="A331" s="130"/>
      <c r="B331" s="129"/>
      <c r="C331" s="129"/>
      <c r="D331" s="129"/>
      <c r="E331" s="129"/>
      <c r="F331" s="133"/>
      <c r="G331" s="133"/>
      <c r="H331" s="133"/>
      <c r="I331" s="157"/>
      <c r="J331" s="130"/>
      <c r="K331" s="130"/>
      <c r="L331" s="130"/>
      <c r="M331" s="130"/>
      <c r="N331" s="132"/>
      <c r="O331" s="130"/>
      <c r="P331" s="130"/>
      <c r="Q331" s="130"/>
      <c r="R331" s="130"/>
      <c r="S331" s="130"/>
      <c r="T331" s="130"/>
      <c r="U331" s="130"/>
      <c r="V331" s="130"/>
      <c r="W331" s="130"/>
      <c r="X331" s="130"/>
      <c r="Y331" s="130"/>
    </row>
    <row r="332" spans="1:25" s="126" customFormat="1" ht="10.5" hidden="1" customHeight="1" x14ac:dyDescent="0.25">
      <c r="A332" s="130"/>
      <c r="B332" s="129"/>
      <c r="C332" s="129"/>
      <c r="D332" s="129"/>
      <c r="E332" s="129"/>
      <c r="F332" s="133"/>
      <c r="G332" s="133"/>
      <c r="H332" s="133"/>
      <c r="I332" s="157"/>
      <c r="J332" s="130"/>
      <c r="K332" s="130"/>
      <c r="L332" s="130"/>
      <c r="M332" s="130"/>
      <c r="N332" s="132"/>
      <c r="O332" s="130"/>
      <c r="P332" s="130"/>
      <c r="Q332" s="130"/>
      <c r="R332" s="130"/>
      <c r="S332" s="130"/>
      <c r="T332" s="130"/>
      <c r="U332" s="130"/>
      <c r="V332" s="130"/>
      <c r="W332" s="130"/>
      <c r="X332" s="130"/>
      <c r="Y332" s="130"/>
    </row>
    <row r="333" spans="1:25" s="126" customFormat="1" ht="10.5" hidden="1" customHeight="1" x14ac:dyDescent="0.25">
      <c r="A333" s="130"/>
      <c r="B333" s="129"/>
      <c r="C333" s="129"/>
      <c r="D333" s="129"/>
      <c r="E333" s="129"/>
      <c r="F333" s="133"/>
      <c r="G333" s="133"/>
      <c r="H333" s="133"/>
      <c r="I333" s="157"/>
      <c r="J333" s="130"/>
      <c r="K333" s="130"/>
      <c r="L333" s="130"/>
      <c r="M333" s="130"/>
      <c r="N333" s="132"/>
      <c r="O333" s="130"/>
      <c r="P333" s="130"/>
      <c r="Q333" s="130"/>
      <c r="R333" s="130"/>
      <c r="S333" s="130"/>
      <c r="T333" s="130"/>
      <c r="U333" s="130"/>
      <c r="V333" s="130"/>
      <c r="W333" s="130"/>
      <c r="X333" s="130"/>
      <c r="Y333" s="130"/>
    </row>
    <row r="334" spans="1:25" s="126" customFormat="1" ht="10.5" hidden="1" customHeight="1" x14ac:dyDescent="0.25">
      <c r="A334" s="130"/>
      <c r="B334" s="129"/>
      <c r="C334" s="129"/>
      <c r="D334" s="129"/>
      <c r="E334" s="129"/>
      <c r="F334" s="133"/>
      <c r="G334" s="133"/>
      <c r="H334" s="133"/>
      <c r="I334" s="157"/>
      <c r="J334" s="130"/>
      <c r="K334" s="130"/>
      <c r="L334" s="130"/>
      <c r="M334" s="130"/>
      <c r="N334" s="132"/>
      <c r="O334" s="130"/>
      <c r="P334" s="130"/>
      <c r="Q334" s="130"/>
      <c r="R334" s="130"/>
      <c r="S334" s="130"/>
      <c r="T334" s="130"/>
      <c r="U334" s="130"/>
      <c r="V334" s="130"/>
      <c r="W334" s="130"/>
      <c r="X334" s="130"/>
      <c r="Y334" s="130"/>
    </row>
    <row r="335" spans="1:25" s="126" customFormat="1" ht="10.5" hidden="1" customHeight="1" x14ac:dyDescent="0.25">
      <c r="A335" s="130"/>
      <c r="B335" s="129"/>
      <c r="C335" s="129"/>
      <c r="D335" s="129"/>
      <c r="E335" s="129"/>
      <c r="F335" s="133"/>
      <c r="G335" s="133"/>
      <c r="H335" s="133"/>
      <c r="I335" s="157"/>
      <c r="J335" s="130"/>
      <c r="K335" s="130"/>
      <c r="L335" s="130"/>
      <c r="M335" s="130"/>
      <c r="N335" s="132"/>
      <c r="O335" s="130"/>
      <c r="P335" s="130"/>
      <c r="Q335" s="130"/>
      <c r="R335" s="130"/>
      <c r="S335" s="130"/>
      <c r="T335" s="130"/>
      <c r="U335" s="130"/>
      <c r="V335" s="130"/>
      <c r="W335" s="130"/>
      <c r="X335" s="130"/>
      <c r="Y335" s="130"/>
    </row>
    <row r="336" spans="1:25" s="126" customFormat="1" ht="10.5" hidden="1" customHeight="1" x14ac:dyDescent="0.25">
      <c r="A336" s="130"/>
      <c r="B336" s="129"/>
      <c r="C336" s="129"/>
      <c r="D336" s="129"/>
      <c r="E336" s="129"/>
      <c r="F336" s="133"/>
      <c r="G336" s="133"/>
      <c r="H336" s="133"/>
      <c r="I336" s="157"/>
      <c r="J336" s="130"/>
      <c r="K336" s="130"/>
      <c r="L336" s="130"/>
      <c r="M336" s="130"/>
      <c r="N336" s="132"/>
      <c r="O336" s="130"/>
      <c r="P336" s="130"/>
      <c r="Q336" s="130"/>
      <c r="R336" s="130"/>
      <c r="S336" s="130"/>
      <c r="T336" s="130"/>
      <c r="U336" s="130"/>
      <c r="V336" s="130"/>
      <c r="W336" s="130"/>
      <c r="X336" s="130"/>
      <c r="Y336" s="130"/>
    </row>
    <row r="337" spans="1:25" s="126" customFormat="1" ht="10.5" hidden="1" customHeight="1" x14ac:dyDescent="0.25">
      <c r="A337" s="130"/>
      <c r="B337" s="129"/>
      <c r="C337" s="129"/>
      <c r="D337" s="129"/>
      <c r="E337" s="129"/>
      <c r="F337" s="133"/>
      <c r="G337" s="133"/>
      <c r="H337" s="133"/>
      <c r="I337" s="157"/>
      <c r="J337" s="130"/>
      <c r="K337" s="130"/>
      <c r="L337" s="130"/>
      <c r="M337" s="130"/>
      <c r="N337" s="132"/>
      <c r="O337" s="130"/>
      <c r="P337" s="130"/>
      <c r="Q337" s="130"/>
      <c r="R337" s="130"/>
      <c r="S337" s="130"/>
      <c r="T337" s="130"/>
      <c r="U337" s="130"/>
      <c r="V337" s="130"/>
      <c r="W337" s="130"/>
      <c r="X337" s="130"/>
      <c r="Y337" s="130"/>
    </row>
    <row r="338" spans="1:25" s="126" customFormat="1" ht="10.5" hidden="1" customHeight="1" x14ac:dyDescent="0.25">
      <c r="A338" s="130"/>
      <c r="B338" s="129"/>
      <c r="C338" s="129"/>
      <c r="D338" s="129"/>
      <c r="E338" s="129"/>
      <c r="F338" s="133"/>
      <c r="G338" s="133"/>
      <c r="H338" s="133"/>
      <c r="I338" s="157"/>
      <c r="J338" s="130"/>
      <c r="K338" s="130"/>
      <c r="L338" s="130"/>
      <c r="M338" s="130"/>
      <c r="N338" s="132"/>
      <c r="O338" s="130"/>
      <c r="P338" s="130"/>
      <c r="Q338" s="130"/>
      <c r="R338" s="130"/>
      <c r="S338" s="130"/>
      <c r="T338" s="130"/>
      <c r="U338" s="130"/>
      <c r="V338" s="130"/>
      <c r="W338" s="130"/>
      <c r="X338" s="130"/>
      <c r="Y338" s="130"/>
    </row>
    <row r="339" spans="1:25" s="126" customFormat="1" ht="10.5" hidden="1" customHeight="1" x14ac:dyDescent="0.25">
      <c r="A339" s="130"/>
      <c r="B339" s="129"/>
      <c r="C339" s="129"/>
      <c r="D339" s="129"/>
      <c r="E339" s="129"/>
      <c r="F339" s="133"/>
      <c r="G339" s="133"/>
      <c r="H339" s="133"/>
      <c r="I339" s="157"/>
      <c r="J339" s="130"/>
      <c r="K339" s="130"/>
      <c r="L339" s="130"/>
      <c r="M339" s="130"/>
      <c r="N339" s="132"/>
      <c r="O339" s="130"/>
      <c r="P339" s="130"/>
      <c r="Q339" s="130"/>
      <c r="R339" s="130"/>
      <c r="S339" s="130"/>
      <c r="T339" s="130"/>
      <c r="U339" s="130"/>
      <c r="V339" s="130"/>
      <c r="W339" s="130"/>
      <c r="X339" s="130"/>
      <c r="Y339" s="130"/>
    </row>
    <row r="340" spans="1:25" s="126" customFormat="1" ht="10.5" hidden="1" customHeight="1" x14ac:dyDescent="0.25">
      <c r="A340" s="130"/>
      <c r="B340" s="129"/>
      <c r="C340" s="129"/>
      <c r="D340" s="129"/>
      <c r="E340" s="129"/>
      <c r="F340" s="133"/>
      <c r="G340" s="133"/>
      <c r="H340" s="133"/>
      <c r="I340" s="157"/>
      <c r="J340" s="130"/>
      <c r="K340" s="130"/>
      <c r="L340" s="130"/>
      <c r="M340" s="130"/>
      <c r="N340" s="132"/>
      <c r="O340" s="130"/>
      <c r="P340" s="130"/>
      <c r="Q340" s="130"/>
      <c r="R340" s="130"/>
      <c r="S340" s="130"/>
      <c r="T340" s="130"/>
      <c r="U340" s="130"/>
      <c r="V340" s="130"/>
      <c r="W340" s="130"/>
      <c r="X340" s="130"/>
      <c r="Y340" s="130"/>
    </row>
    <row r="341" spans="1:25" s="126" customFormat="1" ht="10.5" hidden="1" customHeight="1" x14ac:dyDescent="0.25">
      <c r="A341" s="130"/>
      <c r="B341" s="129"/>
      <c r="C341" s="129"/>
      <c r="D341" s="129"/>
      <c r="E341" s="129"/>
      <c r="F341" s="133"/>
      <c r="G341" s="133"/>
      <c r="H341" s="133"/>
      <c r="I341" s="157"/>
      <c r="J341" s="130"/>
      <c r="K341" s="130"/>
      <c r="L341" s="130"/>
      <c r="M341" s="130"/>
      <c r="N341" s="132"/>
      <c r="O341" s="130"/>
      <c r="P341" s="130"/>
      <c r="Q341" s="130"/>
      <c r="R341" s="130"/>
      <c r="S341" s="130"/>
      <c r="T341" s="130"/>
      <c r="U341" s="130"/>
      <c r="V341" s="130"/>
      <c r="W341" s="130"/>
      <c r="X341" s="130"/>
      <c r="Y341" s="130"/>
    </row>
    <row r="342" spans="1:25" s="126" customFormat="1" ht="10.5" hidden="1" customHeight="1" x14ac:dyDescent="0.25">
      <c r="A342" s="130"/>
      <c r="B342" s="129"/>
      <c r="C342" s="129"/>
      <c r="D342" s="129"/>
      <c r="E342" s="129"/>
      <c r="F342" s="133"/>
      <c r="G342" s="133"/>
      <c r="H342" s="133"/>
      <c r="I342" s="157"/>
      <c r="J342" s="130"/>
      <c r="K342" s="130"/>
      <c r="L342" s="130"/>
      <c r="M342" s="130"/>
      <c r="N342" s="132"/>
      <c r="O342" s="130"/>
      <c r="P342" s="130"/>
      <c r="Q342" s="130"/>
      <c r="R342" s="130"/>
      <c r="S342" s="130"/>
      <c r="T342" s="130"/>
      <c r="U342" s="130"/>
      <c r="V342" s="130"/>
      <c r="W342" s="130"/>
      <c r="X342" s="130"/>
      <c r="Y342" s="130"/>
    </row>
    <row r="343" spans="1:25" s="126" customFormat="1" ht="9.75" hidden="1" customHeight="1" x14ac:dyDescent="0.25">
      <c r="A343" s="130"/>
      <c r="B343" s="127"/>
      <c r="C343" s="127"/>
      <c r="D343" s="127"/>
      <c r="E343" s="134"/>
      <c r="F343" s="129"/>
      <c r="G343" s="129"/>
      <c r="H343" s="129"/>
      <c r="I343" s="139"/>
      <c r="J343" s="125"/>
      <c r="K343" s="125"/>
      <c r="L343" s="125"/>
      <c r="M343" s="125"/>
      <c r="N343" s="125"/>
      <c r="O343" s="125"/>
      <c r="P343" s="125"/>
      <c r="Q343" s="125"/>
      <c r="R343" s="125"/>
      <c r="S343" s="125"/>
      <c r="T343" s="125"/>
      <c r="U343" s="125"/>
      <c r="V343" s="125"/>
      <c r="W343" s="125"/>
      <c r="X343" s="125"/>
      <c r="Y343" s="125"/>
    </row>
    <row r="344" spans="1:25" s="126" customFormat="1" ht="15.75" hidden="1" customHeight="1" x14ac:dyDescent="0.25">
      <c r="A344" s="130"/>
      <c r="B344" s="127"/>
      <c r="C344" s="127"/>
      <c r="D344" s="127"/>
      <c r="E344" s="127"/>
      <c r="F344" s="127"/>
      <c r="G344" s="127"/>
      <c r="H344" s="127"/>
      <c r="I344" s="127"/>
      <c r="J344" s="127"/>
    </row>
    <row r="345" spans="1:25" s="126" customFormat="1" ht="15.75" customHeight="1" x14ac:dyDescent="0.25">
      <c r="A345" s="130"/>
      <c r="B345" s="127"/>
      <c r="C345" s="127"/>
      <c r="D345" s="127"/>
      <c r="E345" s="127"/>
      <c r="F345" s="127"/>
      <c r="G345" s="127"/>
      <c r="H345" s="127"/>
      <c r="I345" s="127"/>
      <c r="J345" s="127"/>
    </row>
    <row r="346" spans="1:25" s="126" customFormat="1" ht="18" customHeight="1" x14ac:dyDescent="0.25">
      <c r="A346" s="130"/>
      <c r="B346" s="121" t="s">
        <v>179</v>
      </c>
      <c r="C346" s="122"/>
      <c r="D346" s="122"/>
      <c r="E346" s="122"/>
      <c r="F346" s="123"/>
      <c r="G346" s="124"/>
      <c r="H346" s="124"/>
      <c r="I346" s="124"/>
      <c r="J346" s="125"/>
      <c r="K346" s="125"/>
      <c r="L346" s="125"/>
      <c r="M346" s="125"/>
      <c r="N346" s="125"/>
      <c r="O346" s="125"/>
      <c r="P346" s="125"/>
      <c r="Q346" s="125"/>
      <c r="R346" s="125"/>
      <c r="S346" s="125"/>
      <c r="T346" s="125"/>
      <c r="U346" s="125"/>
      <c r="V346" s="125"/>
      <c r="W346" s="125"/>
      <c r="X346" s="125"/>
      <c r="Y346" s="125"/>
    </row>
    <row r="347" spans="1:25" s="126" customFormat="1" ht="32.25" customHeight="1" x14ac:dyDescent="0.25">
      <c r="A347" s="130"/>
      <c r="B347" s="302" t="s">
        <v>180</v>
      </c>
      <c r="C347" s="302"/>
      <c r="D347" s="302"/>
      <c r="E347" s="302"/>
      <c r="F347" s="302"/>
      <c r="G347" s="302"/>
      <c r="H347" s="302"/>
      <c r="I347" s="302"/>
      <c r="J347" s="125"/>
      <c r="K347" s="125"/>
      <c r="L347" s="125"/>
      <c r="M347" s="125"/>
      <c r="N347" s="125"/>
      <c r="O347" s="125"/>
      <c r="P347" s="125"/>
      <c r="Q347" s="125"/>
      <c r="R347" s="125"/>
      <c r="S347" s="125"/>
      <c r="T347" s="125"/>
      <c r="U347" s="125"/>
      <c r="V347" s="125"/>
      <c r="W347" s="125"/>
      <c r="X347" s="125"/>
      <c r="Y347" s="125"/>
    </row>
    <row r="348" spans="1:25" s="126" customFormat="1" ht="9.75" customHeight="1" x14ac:dyDescent="0.25">
      <c r="A348" s="130"/>
      <c r="B348" s="128"/>
      <c r="C348" s="129"/>
      <c r="D348" s="129"/>
      <c r="E348" s="129"/>
      <c r="F348" s="129"/>
      <c r="G348" s="129"/>
      <c r="H348" s="129"/>
      <c r="I348" s="129"/>
      <c r="J348" s="127"/>
    </row>
    <row r="349" spans="1:25" s="126" customFormat="1" ht="60" customHeight="1" x14ac:dyDescent="0.25">
      <c r="A349" s="158">
        <v>1</v>
      </c>
      <c r="B349" s="222" t="s">
        <v>181</v>
      </c>
      <c r="C349" s="223"/>
      <c r="D349" s="223"/>
      <c r="E349" s="224"/>
      <c r="F349" s="225"/>
      <c r="G349" s="226"/>
      <c r="H349" s="226"/>
      <c r="I349" s="227"/>
      <c r="J349" s="130"/>
      <c r="K349" s="130"/>
      <c r="L349" s="130"/>
      <c r="M349" s="130"/>
      <c r="N349" s="131"/>
      <c r="O349" s="130"/>
      <c r="P349" s="130"/>
      <c r="Q349" s="130"/>
      <c r="R349" s="130"/>
      <c r="S349" s="130"/>
      <c r="T349" s="130"/>
      <c r="U349" s="130"/>
      <c r="V349" s="130"/>
      <c r="W349" s="130"/>
      <c r="X349" s="130"/>
      <c r="Y349" s="130"/>
    </row>
    <row r="350" spans="1:25" s="126" customFormat="1" ht="60" customHeight="1" x14ac:dyDescent="0.25">
      <c r="A350" s="158">
        <v>2</v>
      </c>
      <c r="B350" s="222" t="s">
        <v>182</v>
      </c>
      <c r="C350" s="223"/>
      <c r="D350" s="223"/>
      <c r="E350" s="224"/>
      <c r="F350" s="225"/>
      <c r="G350" s="226"/>
      <c r="H350" s="226"/>
      <c r="I350" s="227"/>
      <c r="J350" s="130"/>
      <c r="K350" s="130"/>
      <c r="L350" s="130"/>
      <c r="M350" s="130"/>
      <c r="N350" s="131"/>
      <c r="O350" s="130"/>
      <c r="P350" s="130"/>
      <c r="Q350" s="130"/>
      <c r="R350" s="130"/>
      <c r="S350" s="130"/>
      <c r="T350" s="130"/>
      <c r="U350" s="130"/>
      <c r="V350" s="130"/>
      <c r="W350" s="130"/>
      <c r="X350" s="130"/>
      <c r="Y350" s="130"/>
    </row>
    <row r="351" spans="1:25" s="126" customFormat="1" ht="59.25" customHeight="1" x14ac:dyDescent="0.25">
      <c r="A351" s="158">
        <v>3</v>
      </c>
      <c r="B351" s="299" t="s">
        <v>223</v>
      </c>
      <c r="C351" s="292"/>
      <c r="D351" s="292"/>
      <c r="E351" s="293"/>
      <c r="F351" s="318"/>
      <c r="G351" s="319"/>
      <c r="H351" s="319"/>
      <c r="I351" s="320"/>
      <c r="J351" s="130"/>
      <c r="K351" s="130"/>
      <c r="L351" s="130"/>
      <c r="M351" s="130"/>
      <c r="N351" s="131"/>
      <c r="O351" s="130"/>
      <c r="P351" s="130"/>
      <c r="Q351" s="130"/>
      <c r="R351" s="130"/>
      <c r="S351" s="130"/>
      <c r="T351" s="130"/>
      <c r="U351" s="130"/>
      <c r="V351" s="130"/>
      <c r="W351" s="130"/>
      <c r="X351" s="130"/>
      <c r="Y351" s="130"/>
    </row>
    <row r="352" spans="1:25" s="126" customFormat="1" ht="72.599999999999994" customHeight="1" x14ac:dyDescent="0.25">
      <c r="A352" s="158">
        <v>4</v>
      </c>
      <c r="B352" s="222" t="s">
        <v>228</v>
      </c>
      <c r="C352" s="223"/>
      <c r="D352" s="223"/>
      <c r="E352" s="224"/>
      <c r="F352" s="315"/>
      <c r="G352" s="304"/>
      <c r="H352" s="304"/>
      <c r="I352" s="305"/>
      <c r="J352" s="125"/>
      <c r="K352" s="125"/>
      <c r="L352" s="125"/>
      <c r="M352" s="125"/>
      <c r="N352" s="132"/>
      <c r="O352" s="125"/>
      <c r="P352" s="125"/>
      <c r="Q352" s="125"/>
      <c r="R352" s="125"/>
      <c r="S352" s="125"/>
      <c r="T352" s="125"/>
      <c r="U352" s="125"/>
      <c r="V352" s="125"/>
      <c r="W352" s="125"/>
      <c r="X352" s="125"/>
      <c r="Y352" s="125"/>
    </row>
    <row r="353" spans="1:25" s="126" customFormat="1" ht="28.5" customHeight="1" x14ac:dyDescent="0.25">
      <c r="A353" s="158" t="s">
        <v>14</v>
      </c>
      <c r="B353" s="292" t="s">
        <v>173</v>
      </c>
      <c r="C353" s="292"/>
      <c r="D353" s="292"/>
      <c r="E353" s="293"/>
      <c r="F353" s="315"/>
      <c r="G353" s="304"/>
      <c r="H353" s="304"/>
      <c r="I353" s="305"/>
      <c r="J353" s="125"/>
      <c r="K353" s="125"/>
      <c r="L353" s="125"/>
      <c r="M353" s="125"/>
      <c r="N353" s="132"/>
      <c r="O353" s="125"/>
      <c r="P353" s="125"/>
      <c r="Q353" s="125"/>
      <c r="R353" s="125"/>
      <c r="S353" s="125"/>
      <c r="T353" s="125"/>
      <c r="U353" s="125"/>
      <c r="V353" s="125"/>
      <c r="W353" s="125"/>
      <c r="X353" s="125"/>
      <c r="Y353" s="125"/>
    </row>
    <row r="354" spans="1:25" s="126" customFormat="1" ht="41.25" customHeight="1" x14ac:dyDescent="0.25">
      <c r="A354" s="158" t="s">
        <v>22</v>
      </c>
      <c r="B354" s="292" t="s">
        <v>183</v>
      </c>
      <c r="C354" s="292"/>
      <c r="D354" s="292"/>
      <c r="E354" s="293"/>
      <c r="F354" s="292"/>
      <c r="G354" s="292"/>
      <c r="H354" s="292"/>
      <c r="I354" s="293"/>
      <c r="J354" s="125"/>
      <c r="K354" s="125"/>
      <c r="L354" s="125"/>
      <c r="M354" s="125"/>
      <c r="N354" s="132"/>
      <c r="O354" s="125"/>
      <c r="P354" s="125"/>
      <c r="Q354" s="125"/>
      <c r="R354" s="125"/>
      <c r="S354" s="125"/>
      <c r="T354" s="125"/>
      <c r="U354" s="125"/>
      <c r="V354" s="125"/>
      <c r="W354" s="125"/>
      <c r="X354" s="125"/>
      <c r="Y354" s="125"/>
    </row>
    <row r="355" spans="1:25" s="126" customFormat="1" ht="73.5" customHeight="1" x14ac:dyDescent="0.25">
      <c r="A355" s="158" t="s">
        <v>46</v>
      </c>
      <c r="B355" s="292" t="s">
        <v>211</v>
      </c>
      <c r="C355" s="292"/>
      <c r="D355" s="292"/>
      <c r="E355" s="293"/>
      <c r="F355" s="315"/>
      <c r="G355" s="304"/>
      <c r="H355" s="304"/>
      <c r="I355" s="305"/>
      <c r="J355" s="125"/>
      <c r="K355" s="125"/>
      <c r="L355" s="125"/>
      <c r="M355" s="125"/>
      <c r="N355" s="132"/>
      <c r="O355" s="125"/>
      <c r="P355" s="125"/>
      <c r="Q355" s="125"/>
      <c r="R355" s="125"/>
      <c r="S355" s="125"/>
      <c r="T355" s="125"/>
      <c r="U355" s="125"/>
      <c r="V355" s="125"/>
      <c r="W355" s="125"/>
      <c r="X355" s="125"/>
      <c r="Y355" s="125"/>
    </row>
    <row r="356" spans="1:25" s="126" customFormat="1" ht="14.25" customHeight="1" x14ac:dyDescent="0.25">
      <c r="A356" s="181"/>
      <c r="B356" s="131"/>
      <c r="C356" s="131"/>
      <c r="D356" s="131"/>
      <c r="E356" s="131"/>
      <c r="F356" s="133"/>
      <c r="G356" s="133"/>
      <c r="H356" s="133"/>
      <c r="I356" s="133"/>
      <c r="J356" s="125"/>
      <c r="K356" s="125"/>
      <c r="L356" s="125"/>
      <c r="M356" s="125"/>
      <c r="N356" s="125"/>
      <c r="O356" s="125"/>
      <c r="P356" s="125"/>
      <c r="Q356" s="125"/>
      <c r="R356" s="125"/>
      <c r="S356" s="125"/>
      <c r="T356" s="125"/>
      <c r="U356" s="125"/>
      <c r="V356" s="125"/>
      <c r="W356" s="125"/>
      <c r="X356" s="125"/>
      <c r="Y356" s="125"/>
    </row>
    <row r="357" spans="1:25" s="126" customFormat="1" ht="33" customHeight="1" x14ac:dyDescent="0.25">
      <c r="A357" s="158" t="s">
        <v>47</v>
      </c>
      <c r="B357" s="292" t="s">
        <v>53</v>
      </c>
      <c r="C357" s="292"/>
      <c r="D357" s="292"/>
      <c r="E357" s="292"/>
      <c r="F357" s="315"/>
      <c r="G357" s="304"/>
      <c r="H357" s="304"/>
      <c r="I357" s="305"/>
      <c r="J357" s="125"/>
      <c r="K357" s="125"/>
      <c r="L357" s="125"/>
      <c r="M357" s="125"/>
      <c r="N357" s="125"/>
      <c r="O357" s="125"/>
      <c r="P357" s="125"/>
      <c r="Q357" s="125"/>
      <c r="R357" s="125"/>
      <c r="S357" s="125"/>
      <c r="T357" s="125"/>
      <c r="U357" s="125"/>
      <c r="V357" s="125"/>
      <c r="W357" s="125"/>
      <c r="X357" s="125"/>
      <c r="Y357" s="125"/>
    </row>
    <row r="358" spans="1:25" s="126" customFormat="1" ht="14.25" customHeight="1" x14ac:dyDescent="0.25">
      <c r="A358" s="181"/>
      <c r="B358" s="133"/>
      <c r="C358" s="133"/>
      <c r="D358" s="133"/>
      <c r="E358" s="133"/>
      <c r="F358" s="133"/>
      <c r="G358" s="133"/>
      <c r="H358" s="133"/>
      <c r="I358" s="133"/>
      <c r="J358" s="125"/>
      <c r="K358" s="125"/>
      <c r="L358" s="125"/>
      <c r="M358" s="125"/>
      <c r="N358" s="125"/>
      <c r="O358" s="125"/>
      <c r="P358" s="125"/>
      <c r="Q358" s="125"/>
      <c r="R358" s="125"/>
      <c r="S358" s="125"/>
      <c r="T358" s="125"/>
      <c r="U358" s="125"/>
      <c r="V358" s="125"/>
      <c r="W358" s="125"/>
      <c r="X358" s="125"/>
      <c r="Y358" s="125"/>
    </row>
    <row r="359" spans="1:25" s="126" customFormat="1" ht="20.25" customHeight="1" x14ac:dyDescent="0.25">
      <c r="A359" s="275" t="s">
        <v>75</v>
      </c>
      <c r="B359" s="314" t="s">
        <v>174</v>
      </c>
      <c r="C359" s="314"/>
      <c r="D359" s="314"/>
      <c r="E359" s="314"/>
      <c r="F359" s="281"/>
      <c r="G359" s="316"/>
      <c r="H359" s="316"/>
      <c r="I359" s="282"/>
      <c r="J359" s="125"/>
      <c r="K359" s="125"/>
      <c r="L359" s="125"/>
      <c r="M359" s="125"/>
      <c r="N359" s="125"/>
      <c r="O359" s="125"/>
      <c r="P359" s="125"/>
      <c r="Q359" s="125"/>
      <c r="R359" s="125"/>
      <c r="S359" s="125"/>
      <c r="T359" s="125"/>
      <c r="U359" s="125"/>
      <c r="V359" s="125"/>
      <c r="W359" s="125"/>
      <c r="X359" s="125"/>
      <c r="Y359" s="125"/>
    </row>
    <row r="360" spans="1:25" s="126" customFormat="1" ht="61.5" customHeight="1" x14ac:dyDescent="0.25">
      <c r="A360" s="276"/>
      <c r="B360" s="253"/>
      <c r="C360" s="253"/>
      <c r="D360" s="253"/>
      <c r="E360" s="253"/>
      <c r="F360" s="284"/>
      <c r="G360" s="317"/>
      <c r="H360" s="317"/>
      <c r="I360" s="285"/>
      <c r="J360" s="125"/>
      <c r="K360" s="125"/>
      <c r="L360" s="125"/>
      <c r="M360" s="125"/>
      <c r="N360" s="125"/>
      <c r="O360" s="125"/>
      <c r="P360" s="125"/>
      <c r="Q360" s="125"/>
      <c r="R360" s="125"/>
      <c r="S360" s="125"/>
      <c r="T360" s="125"/>
      <c r="U360" s="125"/>
      <c r="V360" s="125"/>
      <c r="W360" s="125"/>
      <c r="X360" s="125"/>
      <c r="Y360" s="125"/>
    </row>
    <row r="361" spans="1:25" s="126" customFormat="1" ht="21" customHeight="1" x14ac:dyDescent="0.25">
      <c r="A361" s="182"/>
      <c r="E361" s="134" t="s">
        <v>54</v>
      </c>
      <c r="F361" s="284"/>
      <c r="G361" s="317"/>
      <c r="H361" s="317"/>
      <c r="I361" s="285"/>
      <c r="J361" s="125"/>
      <c r="K361" s="125"/>
      <c r="L361" s="125"/>
      <c r="M361" s="125"/>
      <c r="N361" s="125"/>
      <c r="O361" s="125"/>
      <c r="P361" s="125"/>
      <c r="Q361" s="125"/>
      <c r="R361" s="125"/>
      <c r="S361" s="125"/>
      <c r="T361" s="125"/>
      <c r="U361" s="125"/>
      <c r="V361" s="125"/>
      <c r="W361" s="125"/>
      <c r="X361" s="125"/>
      <c r="Y361" s="125"/>
    </row>
    <row r="362" spans="1:25" s="126" customFormat="1" ht="21" customHeight="1" x14ac:dyDescent="0.25">
      <c r="A362" s="182"/>
      <c r="E362" s="134" t="s">
        <v>55</v>
      </c>
      <c r="F362" s="284"/>
      <c r="G362" s="317"/>
      <c r="H362" s="317"/>
      <c r="I362" s="285"/>
      <c r="J362" s="125"/>
      <c r="K362" s="125"/>
      <c r="L362" s="125"/>
      <c r="M362" s="125"/>
      <c r="N362" s="125"/>
      <c r="O362" s="125"/>
      <c r="P362" s="125"/>
      <c r="Q362" s="125"/>
      <c r="R362" s="125"/>
      <c r="S362" s="125"/>
      <c r="T362" s="125"/>
      <c r="U362" s="125"/>
      <c r="V362" s="125"/>
      <c r="W362" s="125"/>
      <c r="X362" s="125"/>
      <c r="Y362" s="125"/>
    </row>
    <row r="363" spans="1:25" s="126" customFormat="1" ht="18.75" customHeight="1" x14ac:dyDescent="0.25">
      <c r="A363" s="182"/>
      <c r="B363" s="135"/>
      <c r="C363" s="135"/>
      <c r="D363" s="135"/>
      <c r="E363" s="136" t="s">
        <v>56</v>
      </c>
      <c r="F363" s="310"/>
      <c r="G363" s="311"/>
      <c r="H363" s="311"/>
      <c r="I363" s="312"/>
      <c r="J363" s="125"/>
      <c r="K363" s="125"/>
      <c r="L363" s="125"/>
      <c r="M363" s="125"/>
      <c r="N363" s="125"/>
      <c r="O363" s="125"/>
      <c r="P363" s="125"/>
      <c r="Q363" s="125"/>
      <c r="R363" s="125"/>
      <c r="S363" s="125"/>
      <c r="T363" s="125"/>
      <c r="U363" s="125"/>
      <c r="V363" s="125"/>
      <c r="W363" s="125"/>
      <c r="X363" s="125"/>
      <c r="Y363" s="125"/>
    </row>
    <row r="364" spans="1:25" s="126" customFormat="1" ht="16.5" customHeight="1" x14ac:dyDescent="0.25">
      <c r="A364" s="183"/>
      <c r="B364" s="127"/>
      <c r="C364" s="127"/>
      <c r="D364" s="127"/>
      <c r="E364" s="134"/>
      <c r="F364" s="310"/>
      <c r="G364" s="311"/>
      <c r="H364" s="311"/>
      <c r="I364" s="312"/>
      <c r="J364" s="125"/>
      <c r="K364" s="125"/>
      <c r="L364" s="125"/>
      <c r="M364" s="125"/>
      <c r="N364" s="125"/>
      <c r="O364" s="125"/>
      <c r="P364" s="125"/>
      <c r="Q364" s="125"/>
      <c r="R364" s="125"/>
      <c r="S364" s="125"/>
      <c r="T364" s="125"/>
      <c r="U364" s="125"/>
      <c r="V364" s="125"/>
      <c r="W364" s="125"/>
      <c r="X364" s="125"/>
      <c r="Y364" s="125"/>
    </row>
    <row r="365" spans="1:25" s="126" customFormat="1" ht="9" customHeight="1" x14ac:dyDescent="0.25">
      <c r="A365" s="182"/>
      <c r="B365" s="313"/>
      <c r="C365" s="314"/>
      <c r="D365" s="314"/>
      <c r="E365" s="314"/>
      <c r="I365" s="137"/>
      <c r="J365" s="125"/>
      <c r="K365" s="125"/>
      <c r="L365" s="125"/>
      <c r="M365" s="125"/>
      <c r="N365" s="125"/>
      <c r="O365" s="125"/>
      <c r="P365" s="125"/>
      <c r="Q365" s="125"/>
      <c r="R365" s="125"/>
      <c r="S365" s="125"/>
      <c r="T365" s="125"/>
      <c r="U365" s="125"/>
      <c r="V365" s="125"/>
      <c r="W365" s="125"/>
      <c r="X365" s="125"/>
      <c r="Y365" s="125"/>
    </row>
    <row r="366" spans="1:25" s="126" customFormat="1" ht="159.6" customHeight="1" x14ac:dyDescent="0.25">
      <c r="A366" s="182" t="s">
        <v>76</v>
      </c>
      <c r="B366" s="222" t="s">
        <v>226</v>
      </c>
      <c r="C366" s="223"/>
      <c r="D366" s="223"/>
      <c r="E366" s="224"/>
      <c r="F366" s="303"/>
      <c r="G366" s="304"/>
      <c r="H366" s="304"/>
      <c r="I366" s="305"/>
      <c r="J366" s="125"/>
      <c r="K366" s="125"/>
      <c r="L366" s="125"/>
      <c r="M366" s="125"/>
      <c r="N366" s="125"/>
      <c r="O366" s="125"/>
      <c r="P366" s="125"/>
      <c r="Q366" s="125"/>
      <c r="R366" s="125"/>
      <c r="S366" s="125"/>
      <c r="T366" s="125"/>
      <c r="U366" s="125"/>
      <c r="V366" s="125"/>
      <c r="W366" s="125"/>
      <c r="X366" s="125"/>
      <c r="Y366" s="125"/>
    </row>
    <row r="367" spans="1:25" s="126" customFormat="1" ht="10.5" customHeight="1" x14ac:dyDescent="0.25">
      <c r="A367" s="182"/>
      <c r="B367" s="138"/>
      <c r="C367" s="127"/>
      <c r="D367" s="127"/>
      <c r="E367" s="134"/>
      <c r="F367" s="129"/>
      <c r="G367" s="129"/>
      <c r="H367" s="129"/>
      <c r="I367" s="139"/>
      <c r="J367" s="125"/>
      <c r="K367" s="125"/>
      <c r="L367" s="125"/>
      <c r="M367" s="125"/>
      <c r="N367" s="125"/>
      <c r="O367" s="125"/>
      <c r="P367" s="125"/>
      <c r="Q367" s="125"/>
      <c r="R367" s="125"/>
      <c r="S367" s="125"/>
      <c r="T367" s="125"/>
      <c r="U367" s="125"/>
      <c r="V367" s="125"/>
      <c r="W367" s="125"/>
      <c r="X367" s="125"/>
      <c r="Y367" s="125"/>
    </row>
    <row r="368" spans="1:25" s="126" customFormat="1" ht="18.75" customHeight="1" x14ac:dyDescent="0.25">
      <c r="A368" s="182"/>
      <c r="B368" s="271" t="s">
        <v>58</v>
      </c>
      <c r="C368" s="253"/>
      <c r="D368" s="253"/>
      <c r="E368" s="253"/>
      <c r="F368" s="303"/>
      <c r="G368" s="304"/>
      <c r="H368" s="304"/>
      <c r="I368" s="305"/>
      <c r="J368" s="125"/>
      <c r="K368" s="125"/>
      <c r="L368" s="125"/>
      <c r="M368" s="125"/>
      <c r="N368" s="125"/>
      <c r="O368" s="125"/>
      <c r="P368" s="125"/>
      <c r="Q368" s="125"/>
      <c r="R368" s="125"/>
      <c r="S368" s="125"/>
      <c r="T368" s="125"/>
      <c r="U368" s="125"/>
      <c r="V368" s="125"/>
      <c r="W368" s="125"/>
      <c r="X368" s="125"/>
      <c r="Y368" s="125"/>
    </row>
    <row r="369" spans="1:25" s="126" customFormat="1" ht="10.5" customHeight="1" x14ac:dyDescent="0.25">
      <c r="A369" s="182"/>
      <c r="B369" s="138"/>
      <c r="C369" s="127"/>
      <c r="D369" s="127"/>
      <c r="E369" s="134"/>
      <c r="F369" s="129"/>
      <c r="G369" s="129"/>
      <c r="H369" s="129"/>
      <c r="I369" s="139"/>
      <c r="J369" s="125"/>
      <c r="K369" s="125"/>
      <c r="L369" s="125"/>
      <c r="M369" s="125"/>
      <c r="N369" s="125"/>
      <c r="O369" s="125"/>
      <c r="P369" s="125"/>
      <c r="Q369" s="125"/>
      <c r="R369" s="125"/>
      <c r="S369" s="125"/>
      <c r="T369" s="125"/>
      <c r="U369" s="125"/>
      <c r="V369" s="125"/>
      <c r="W369" s="125"/>
      <c r="X369" s="125"/>
      <c r="Y369" s="125"/>
    </row>
    <row r="370" spans="1:25" s="126" customFormat="1" ht="56.1" customHeight="1" x14ac:dyDescent="0.25">
      <c r="A370" s="182"/>
      <c r="B370" s="257" t="s">
        <v>229</v>
      </c>
      <c r="C370" s="258"/>
      <c r="D370" s="258"/>
      <c r="E370" s="259"/>
      <c r="F370" s="303"/>
      <c r="G370" s="304"/>
      <c r="H370" s="304"/>
      <c r="I370" s="305"/>
      <c r="J370" s="125"/>
      <c r="K370" s="125"/>
      <c r="L370" s="125"/>
      <c r="M370" s="125"/>
      <c r="N370" s="125"/>
      <c r="O370" s="125"/>
      <c r="P370" s="125"/>
      <c r="Q370" s="125"/>
      <c r="R370" s="125"/>
      <c r="S370" s="125"/>
      <c r="T370" s="125"/>
      <c r="U370" s="125"/>
      <c r="V370" s="125"/>
      <c r="W370" s="125"/>
      <c r="X370" s="125"/>
      <c r="Y370" s="125"/>
    </row>
    <row r="371" spans="1:25" s="126" customFormat="1" ht="11.25" customHeight="1" x14ac:dyDescent="0.25">
      <c r="A371" s="182"/>
      <c r="B371" s="138"/>
      <c r="C371" s="127"/>
      <c r="D371" s="127"/>
      <c r="E371" s="134"/>
      <c r="F371" s="129"/>
      <c r="G371" s="129"/>
      <c r="H371" s="129"/>
      <c r="I371" s="139"/>
      <c r="J371" s="125"/>
      <c r="K371" s="125"/>
      <c r="L371" s="125"/>
      <c r="M371" s="125"/>
      <c r="N371" s="125"/>
      <c r="O371" s="125"/>
      <c r="P371" s="125"/>
      <c r="Q371" s="125"/>
      <c r="R371" s="125"/>
      <c r="S371" s="125"/>
      <c r="T371" s="125"/>
      <c r="U371" s="125"/>
      <c r="V371" s="125"/>
      <c r="W371" s="125"/>
      <c r="X371" s="125"/>
      <c r="Y371" s="125"/>
    </row>
    <row r="372" spans="1:25" s="126" customFormat="1" ht="63.75" customHeight="1" x14ac:dyDescent="0.25">
      <c r="A372" s="182"/>
      <c r="B372" s="257" t="s">
        <v>175</v>
      </c>
      <c r="C372" s="258"/>
      <c r="D372" s="258"/>
      <c r="E372" s="259"/>
      <c r="F372" s="140"/>
      <c r="G372" s="141"/>
      <c r="H372" s="141"/>
      <c r="I372" s="142"/>
      <c r="J372" s="125"/>
      <c r="K372" s="125"/>
      <c r="L372" s="125"/>
      <c r="M372" s="125"/>
      <c r="N372" s="125"/>
      <c r="O372" s="125"/>
      <c r="P372" s="125"/>
      <c r="Q372" s="125"/>
      <c r="R372" s="125"/>
      <c r="S372" s="125"/>
      <c r="T372" s="125"/>
      <c r="U372" s="125"/>
      <c r="V372" s="125"/>
      <c r="W372" s="125"/>
      <c r="X372" s="125"/>
      <c r="Y372" s="125"/>
    </row>
    <row r="373" spans="1:25" s="126" customFormat="1" x14ac:dyDescent="0.25">
      <c r="A373" s="182"/>
      <c r="B373" s="297"/>
      <c r="C373" s="298"/>
      <c r="D373" s="298"/>
      <c r="E373" s="298"/>
      <c r="F373" s="124"/>
      <c r="G373" s="124"/>
      <c r="H373" s="124"/>
      <c r="I373" s="124"/>
      <c r="J373" s="125"/>
      <c r="K373" s="125"/>
      <c r="L373" s="125"/>
      <c r="M373" s="125"/>
      <c r="N373" s="125"/>
      <c r="O373" s="125"/>
      <c r="P373" s="125"/>
      <c r="Q373" s="125"/>
      <c r="R373" s="125"/>
      <c r="S373" s="125"/>
      <c r="T373" s="125"/>
      <c r="U373" s="125"/>
      <c r="V373" s="125"/>
      <c r="W373" s="125"/>
      <c r="X373" s="125"/>
      <c r="Y373" s="125"/>
    </row>
    <row r="374" spans="1:25" s="126" customFormat="1" ht="50.25" customHeight="1" x14ac:dyDescent="0.25">
      <c r="A374" s="183"/>
      <c r="B374" s="299" t="s">
        <v>66</v>
      </c>
      <c r="C374" s="292"/>
      <c r="D374" s="292"/>
      <c r="E374" s="292"/>
      <c r="F374" s="255"/>
      <c r="G374" s="256"/>
      <c r="H374" s="255"/>
      <c r="I374" s="256"/>
      <c r="J374" s="125"/>
      <c r="K374" s="125"/>
      <c r="L374" s="125"/>
      <c r="M374" s="125"/>
      <c r="N374" s="125"/>
      <c r="O374" s="125"/>
      <c r="P374" s="125"/>
      <c r="Q374" s="125"/>
      <c r="R374" s="125"/>
      <c r="S374" s="125"/>
      <c r="T374" s="125"/>
      <c r="U374" s="125"/>
      <c r="V374" s="125"/>
      <c r="W374" s="125"/>
      <c r="X374" s="125"/>
      <c r="Y374" s="125"/>
    </row>
    <row r="375" spans="1:25" s="126" customFormat="1" ht="24" hidden="1" customHeight="1" x14ac:dyDescent="0.25">
      <c r="A375" s="182"/>
      <c r="B375" s="300" t="s">
        <v>73</v>
      </c>
      <c r="C375" s="301"/>
      <c r="D375" s="122"/>
      <c r="E375" s="122"/>
      <c r="F375" s="123"/>
      <c r="G375" s="124"/>
      <c r="H375" s="124"/>
      <c r="I375" s="124"/>
      <c r="J375" s="125"/>
      <c r="K375" s="125"/>
      <c r="L375" s="125"/>
      <c r="M375" s="125"/>
      <c r="N375" s="125"/>
      <c r="O375" s="125"/>
      <c r="P375" s="125"/>
      <c r="Q375" s="125"/>
      <c r="R375" s="125"/>
      <c r="S375" s="125"/>
      <c r="T375" s="125"/>
      <c r="U375" s="125"/>
      <c r="V375" s="125"/>
      <c r="W375" s="125"/>
      <c r="X375" s="125"/>
      <c r="Y375" s="125"/>
    </row>
    <row r="376" spans="1:25" s="126" customFormat="1" ht="33.75" hidden="1" customHeight="1" x14ac:dyDescent="0.25">
      <c r="A376" s="182"/>
      <c r="B376" s="302" t="s">
        <v>176</v>
      </c>
      <c r="C376" s="302"/>
      <c r="D376" s="302"/>
      <c r="E376" s="302"/>
      <c r="F376" s="302"/>
      <c r="G376" s="302"/>
      <c r="H376" s="302"/>
      <c r="I376" s="302"/>
      <c r="J376" s="125"/>
      <c r="K376" s="125"/>
      <c r="L376" s="125"/>
      <c r="M376" s="125"/>
      <c r="N376" s="125"/>
      <c r="O376" s="125"/>
      <c r="P376" s="125"/>
      <c r="Q376" s="125"/>
      <c r="R376" s="125"/>
      <c r="S376" s="125"/>
      <c r="T376" s="125"/>
      <c r="U376" s="125"/>
      <c r="V376" s="125"/>
      <c r="W376" s="125"/>
      <c r="X376" s="125"/>
      <c r="Y376" s="125"/>
    </row>
    <row r="377" spans="1:25" s="126" customFormat="1" ht="15.75" hidden="1" customHeight="1" x14ac:dyDescent="0.25">
      <c r="A377" s="182"/>
      <c r="B377" s="143"/>
      <c r="C377" s="143"/>
      <c r="D377" s="143"/>
      <c r="E377" s="143"/>
      <c r="F377" s="143"/>
      <c r="G377" s="143"/>
      <c r="H377" s="143"/>
      <c r="I377" s="143"/>
      <c r="J377" s="125"/>
      <c r="K377" s="125"/>
      <c r="L377" s="125"/>
      <c r="M377" s="125"/>
      <c r="N377" s="125"/>
      <c r="O377" s="125"/>
      <c r="P377" s="125"/>
      <c r="Q377" s="125"/>
      <c r="R377" s="125"/>
      <c r="S377" s="125"/>
      <c r="T377" s="125"/>
      <c r="U377" s="125"/>
      <c r="V377" s="125"/>
      <c r="W377" s="125"/>
      <c r="X377" s="125"/>
      <c r="Y377" s="125"/>
    </row>
    <row r="378" spans="1:25" s="126" customFormat="1" ht="38.25" hidden="1" customHeight="1" x14ac:dyDescent="0.25">
      <c r="A378" s="158"/>
      <c r="B378" s="287" t="s">
        <v>78</v>
      </c>
      <c r="C378" s="287"/>
      <c r="D378" s="287"/>
      <c r="E378" s="288"/>
      <c r="F378" s="289"/>
      <c r="G378" s="290"/>
      <c r="H378" s="291"/>
      <c r="I378" s="290"/>
      <c r="J378" s="130"/>
      <c r="K378" s="130"/>
      <c r="L378" s="130"/>
      <c r="M378" s="130"/>
      <c r="N378" s="144" t="e">
        <f>'[3]Name of Bidder'!C337</f>
        <v>#REF!</v>
      </c>
      <c r="O378" s="130"/>
      <c r="P378" s="130"/>
      <c r="Q378" s="130"/>
      <c r="R378" s="130"/>
      <c r="S378" s="130"/>
      <c r="T378" s="130"/>
      <c r="U378" s="130"/>
      <c r="V378" s="130"/>
      <c r="W378" s="130"/>
      <c r="X378" s="130"/>
      <c r="Y378" s="130"/>
    </row>
    <row r="379" spans="1:25" s="126" customFormat="1" ht="56.25" hidden="1" customHeight="1" x14ac:dyDescent="0.25">
      <c r="A379" s="182"/>
      <c r="B379" s="287" t="s">
        <v>203</v>
      </c>
      <c r="C379" s="287"/>
      <c r="D379" s="287"/>
      <c r="E379" s="288"/>
      <c r="F379" s="289"/>
      <c r="G379" s="290"/>
      <c r="H379" s="291"/>
      <c r="I379" s="290"/>
      <c r="J379" s="130"/>
      <c r="K379" s="130"/>
      <c r="L379" s="130"/>
      <c r="M379" s="130"/>
      <c r="N379" s="145" t="e">
        <f>'[3]Name of Bidder'!C342</f>
        <v>#REF!</v>
      </c>
      <c r="O379" s="130"/>
      <c r="P379" s="130"/>
      <c r="Q379" s="130"/>
      <c r="R379" s="130"/>
      <c r="S379" s="130"/>
      <c r="T379" s="130"/>
      <c r="U379" s="130"/>
      <c r="V379" s="130"/>
      <c r="W379" s="130"/>
      <c r="X379" s="130"/>
      <c r="Y379" s="130"/>
    </row>
    <row r="380" spans="1:25" s="126" customFormat="1" ht="44.25" hidden="1" customHeight="1" x14ac:dyDescent="0.25">
      <c r="A380" s="158">
        <v>1</v>
      </c>
      <c r="B380" s="292" t="s">
        <v>52</v>
      </c>
      <c r="C380" s="292"/>
      <c r="D380" s="292"/>
      <c r="E380" s="293"/>
      <c r="F380" s="294"/>
      <c r="G380" s="295"/>
      <c r="H380" s="296"/>
      <c r="I380" s="295"/>
      <c r="J380" s="125"/>
      <c r="K380" s="125"/>
      <c r="L380" s="125"/>
      <c r="M380" s="125"/>
      <c r="N380" s="145" t="e">
        <f>'[3]Name of Bidder'!C347</f>
        <v>#REF!</v>
      </c>
      <c r="O380" s="125"/>
      <c r="P380" s="125"/>
      <c r="Q380" s="125"/>
      <c r="R380" s="125"/>
      <c r="S380" s="125"/>
      <c r="T380" s="125"/>
      <c r="U380" s="125"/>
      <c r="V380" s="125"/>
      <c r="W380" s="125"/>
      <c r="X380" s="125"/>
      <c r="Y380" s="125"/>
    </row>
    <row r="381" spans="1:25" s="126" customFormat="1" ht="14.25" hidden="1" customHeight="1" x14ac:dyDescent="0.25">
      <c r="A381" s="181"/>
      <c r="B381" s="131"/>
      <c r="C381" s="131"/>
      <c r="D381" s="131"/>
      <c r="E381" s="131"/>
      <c r="F381" s="133"/>
      <c r="G381" s="133"/>
      <c r="H381" s="133"/>
      <c r="I381" s="133"/>
      <c r="J381" s="125"/>
      <c r="K381" s="125"/>
      <c r="L381" s="125"/>
      <c r="M381" s="125"/>
      <c r="N381" s="125"/>
      <c r="O381" s="125"/>
      <c r="P381" s="125"/>
      <c r="Q381" s="125"/>
      <c r="R381" s="125"/>
      <c r="S381" s="125"/>
      <c r="T381" s="125"/>
      <c r="U381" s="125"/>
      <c r="V381" s="125"/>
      <c r="W381" s="125"/>
      <c r="X381" s="125"/>
      <c r="Y381" s="125"/>
    </row>
    <row r="382" spans="1:25" s="126" customFormat="1" ht="36.75" hidden="1" customHeight="1" x14ac:dyDescent="0.25">
      <c r="A382" s="158">
        <v>2</v>
      </c>
      <c r="B382" s="292" t="s">
        <v>53</v>
      </c>
      <c r="C382" s="292"/>
      <c r="D382" s="292"/>
      <c r="E382" s="293"/>
      <c r="F382" s="294"/>
      <c r="G382" s="295"/>
      <c r="H382" s="296"/>
      <c r="I382" s="295"/>
      <c r="J382" s="125"/>
      <c r="K382" s="125"/>
      <c r="L382" s="125"/>
      <c r="M382" s="125"/>
      <c r="N382" s="125"/>
      <c r="O382" s="125"/>
      <c r="P382" s="125"/>
      <c r="Q382" s="125"/>
      <c r="R382" s="125"/>
      <c r="S382" s="125"/>
      <c r="T382" s="125"/>
      <c r="U382" s="125"/>
      <c r="V382" s="125"/>
      <c r="W382" s="125"/>
      <c r="X382" s="125"/>
      <c r="Y382" s="125"/>
    </row>
    <row r="383" spans="1:25" s="126" customFormat="1" ht="14.25" hidden="1" customHeight="1" x14ac:dyDescent="0.25">
      <c r="A383" s="181"/>
      <c r="B383" s="133"/>
      <c r="C383" s="133"/>
      <c r="D383" s="133"/>
      <c r="E383" s="133"/>
      <c r="F383" s="133"/>
      <c r="G383" s="133"/>
      <c r="H383" s="133"/>
      <c r="I383" s="133"/>
      <c r="J383" s="125"/>
      <c r="K383" s="125"/>
      <c r="L383" s="125"/>
      <c r="M383" s="125"/>
      <c r="N383" s="125"/>
      <c r="O383" s="125"/>
      <c r="P383" s="125"/>
      <c r="Q383" s="125"/>
      <c r="R383" s="125"/>
      <c r="S383" s="125"/>
      <c r="T383" s="125"/>
      <c r="U383" s="125"/>
      <c r="V383" s="125"/>
      <c r="W383" s="125"/>
      <c r="X383" s="125"/>
      <c r="Y383" s="125"/>
    </row>
    <row r="384" spans="1:25" s="126" customFormat="1" ht="23.25" hidden="1" customHeight="1" x14ac:dyDescent="0.25">
      <c r="A384" s="275">
        <v>3</v>
      </c>
      <c r="B384" s="277" t="e">
        <f>IF([3]Cover!D331 = "Sole Bidder", "Name and Address of the Employer/Utility for whom the Contract was executed by the firm ", " Name and Address of the Employer/Utility for whom the Contract was executed by the firm/Partner of a JV")</f>
        <v>#REF!</v>
      </c>
      <c r="C384" s="278"/>
      <c r="D384" s="278"/>
      <c r="E384" s="279"/>
      <c r="F384" s="281"/>
      <c r="G384" s="282"/>
      <c r="H384" s="283"/>
      <c r="I384" s="282"/>
      <c r="J384" s="125"/>
      <c r="K384" s="125"/>
      <c r="L384" s="125"/>
      <c r="M384" s="125"/>
      <c r="N384" s="125"/>
      <c r="O384" s="125"/>
      <c r="P384" s="125"/>
      <c r="Q384" s="125"/>
      <c r="R384" s="125"/>
      <c r="S384" s="125"/>
      <c r="T384" s="125"/>
      <c r="U384" s="125"/>
      <c r="V384" s="125"/>
      <c r="W384" s="125"/>
      <c r="X384" s="125"/>
      <c r="Y384" s="125"/>
    </row>
    <row r="385" spans="1:25" s="126" customFormat="1" ht="21" hidden="1" customHeight="1" x14ac:dyDescent="0.25">
      <c r="A385" s="276"/>
      <c r="B385" s="257"/>
      <c r="C385" s="258"/>
      <c r="D385" s="258"/>
      <c r="E385" s="280"/>
      <c r="F385" s="284"/>
      <c r="G385" s="285"/>
      <c r="H385" s="286"/>
      <c r="I385" s="285"/>
      <c r="J385" s="125"/>
      <c r="K385" s="125"/>
      <c r="L385" s="125"/>
      <c r="M385" s="125"/>
      <c r="N385" s="125"/>
      <c r="O385" s="125"/>
      <c r="P385" s="125"/>
      <c r="Q385" s="125"/>
      <c r="R385" s="125"/>
      <c r="S385" s="125"/>
      <c r="T385" s="125"/>
      <c r="U385" s="125"/>
      <c r="V385" s="125"/>
      <c r="W385" s="125"/>
      <c r="X385" s="125"/>
      <c r="Y385" s="125"/>
    </row>
    <row r="386" spans="1:25" s="126" customFormat="1" ht="20.25" hidden="1" customHeight="1" x14ac:dyDescent="0.25">
      <c r="A386" s="276"/>
      <c r="B386" s="257"/>
      <c r="C386" s="258"/>
      <c r="D386" s="258"/>
      <c r="E386" s="280"/>
      <c r="F386" s="284"/>
      <c r="G386" s="285"/>
      <c r="H386" s="286"/>
      <c r="I386" s="285"/>
      <c r="J386" s="125"/>
      <c r="K386" s="125"/>
      <c r="L386" s="125"/>
      <c r="M386" s="125"/>
      <c r="N386" s="125"/>
      <c r="O386" s="125"/>
      <c r="P386" s="125"/>
      <c r="Q386" s="125"/>
      <c r="R386" s="125"/>
      <c r="S386" s="125"/>
      <c r="T386" s="125"/>
      <c r="U386" s="125"/>
      <c r="V386" s="125"/>
      <c r="W386" s="125"/>
      <c r="X386" s="125"/>
      <c r="Y386" s="125"/>
    </row>
    <row r="387" spans="1:25" s="126" customFormat="1" ht="21" hidden="1" customHeight="1" x14ac:dyDescent="0.25">
      <c r="A387" s="276"/>
      <c r="B387" s="257"/>
      <c r="C387" s="258"/>
      <c r="D387" s="258"/>
      <c r="E387" s="280"/>
      <c r="H387" s="286"/>
      <c r="I387" s="285"/>
      <c r="J387" s="125"/>
      <c r="K387" s="125"/>
      <c r="L387" s="125"/>
      <c r="M387" s="125"/>
      <c r="N387" s="125"/>
      <c r="O387" s="125"/>
      <c r="P387" s="125"/>
      <c r="Q387" s="125"/>
      <c r="R387" s="125"/>
      <c r="S387" s="125"/>
      <c r="T387" s="125"/>
      <c r="U387" s="125"/>
      <c r="V387" s="125"/>
      <c r="W387" s="125"/>
      <c r="X387" s="125"/>
      <c r="Y387" s="125"/>
    </row>
    <row r="388" spans="1:25" s="126" customFormat="1" ht="24.95" hidden="1" customHeight="1" x14ac:dyDescent="0.25">
      <c r="A388" s="182"/>
      <c r="E388" s="134" t="s">
        <v>54</v>
      </c>
      <c r="F388" s="265"/>
      <c r="G388" s="266"/>
      <c r="H388" s="267"/>
      <c r="I388" s="266"/>
      <c r="J388" s="125"/>
      <c r="K388" s="125"/>
      <c r="L388" s="125"/>
      <c r="M388" s="125"/>
      <c r="N388" s="125"/>
      <c r="O388" s="125"/>
      <c r="P388" s="125"/>
      <c r="Q388" s="284"/>
      <c r="R388" s="285"/>
      <c r="S388" s="125"/>
      <c r="T388" s="125"/>
      <c r="U388" s="125"/>
      <c r="V388" s="125"/>
      <c r="W388" s="125"/>
      <c r="X388" s="125"/>
      <c r="Y388" s="125"/>
    </row>
    <row r="389" spans="1:25" s="126" customFormat="1" ht="24.95" hidden="1" customHeight="1" x14ac:dyDescent="0.25">
      <c r="A389" s="182"/>
      <c r="E389" s="134" t="s">
        <v>55</v>
      </c>
      <c r="F389" s="265"/>
      <c r="G389" s="266"/>
      <c r="H389" s="267"/>
      <c r="I389" s="266"/>
      <c r="J389" s="125"/>
      <c r="K389" s="125"/>
      <c r="L389" s="125"/>
      <c r="M389" s="125"/>
      <c r="N389" s="125"/>
      <c r="O389" s="125"/>
      <c r="P389" s="125"/>
      <c r="Q389" s="125"/>
      <c r="R389" s="125"/>
      <c r="S389" s="125"/>
      <c r="T389" s="125"/>
      <c r="U389" s="125"/>
      <c r="V389" s="125"/>
      <c r="W389" s="125"/>
      <c r="X389" s="125"/>
      <c r="Y389" s="125"/>
    </row>
    <row r="390" spans="1:25" s="126" customFormat="1" ht="24.95" hidden="1" customHeight="1" x14ac:dyDescent="0.25">
      <c r="A390" s="182"/>
      <c r="B390" s="135"/>
      <c r="C390" s="135"/>
      <c r="D390" s="135"/>
      <c r="E390" s="136" t="s">
        <v>56</v>
      </c>
      <c r="F390" s="268"/>
      <c r="G390" s="269"/>
      <c r="H390" s="270"/>
      <c r="I390" s="269"/>
      <c r="J390" s="125"/>
      <c r="K390" s="125"/>
      <c r="L390" s="125"/>
      <c r="M390" s="125"/>
      <c r="N390" s="125"/>
      <c r="O390" s="125"/>
      <c r="P390" s="125"/>
      <c r="Q390" s="125"/>
      <c r="R390" s="125"/>
      <c r="S390" s="125"/>
      <c r="T390" s="125"/>
      <c r="U390" s="125"/>
      <c r="V390" s="125"/>
      <c r="W390" s="125"/>
      <c r="X390" s="125"/>
      <c r="Y390" s="125"/>
    </row>
    <row r="391" spans="1:25" s="126" customFormat="1" ht="20.25" hidden="1" customHeight="1" x14ac:dyDescent="0.25">
      <c r="A391" s="182"/>
      <c r="B391" s="127"/>
      <c r="C391" s="127"/>
      <c r="D391" s="127"/>
      <c r="E391" s="134"/>
      <c r="F391" s="129"/>
      <c r="G391" s="129"/>
      <c r="H391" s="129"/>
      <c r="I391" s="129"/>
      <c r="J391" s="125"/>
      <c r="K391" s="125"/>
      <c r="L391" s="125"/>
      <c r="M391" s="125"/>
      <c r="N391" s="125"/>
      <c r="O391" s="125"/>
      <c r="P391" s="125"/>
      <c r="Q391" s="125"/>
      <c r="R391" s="125"/>
      <c r="S391" s="125"/>
      <c r="T391" s="125"/>
      <c r="U391" s="125"/>
      <c r="V391" s="125"/>
      <c r="W391" s="125"/>
      <c r="X391" s="125"/>
      <c r="Y391" s="125"/>
    </row>
    <row r="392" spans="1:25" s="126" customFormat="1" ht="45.75" hidden="1" customHeight="1" x14ac:dyDescent="0.25">
      <c r="A392" s="182" t="s">
        <v>57</v>
      </c>
      <c r="B392" s="271" t="s">
        <v>177</v>
      </c>
      <c r="C392" s="253"/>
      <c r="D392" s="253"/>
      <c r="E392" s="253"/>
      <c r="I392" s="137"/>
      <c r="J392" s="125"/>
      <c r="K392" s="125"/>
      <c r="L392" s="125"/>
      <c r="M392" s="125"/>
      <c r="N392" s="125"/>
      <c r="O392" s="125"/>
      <c r="P392" s="125"/>
      <c r="Q392" s="125"/>
      <c r="R392" s="125"/>
      <c r="S392" s="125"/>
      <c r="T392" s="125"/>
      <c r="U392" s="125"/>
      <c r="V392" s="125"/>
      <c r="W392" s="125"/>
      <c r="X392" s="125"/>
      <c r="Y392" s="125"/>
    </row>
    <row r="393" spans="1:25" s="126" customFormat="1" ht="64.5" hidden="1" customHeight="1" x14ac:dyDescent="0.25">
      <c r="A393" s="182"/>
      <c r="B393" s="272" t="s">
        <v>204</v>
      </c>
      <c r="C393" s="273"/>
      <c r="D393" s="273"/>
      <c r="E393" s="274"/>
      <c r="F393" s="255"/>
      <c r="G393" s="256"/>
      <c r="H393" s="255"/>
      <c r="I393" s="256"/>
      <c r="J393" s="125"/>
      <c r="K393" s="125"/>
      <c r="L393" s="125"/>
      <c r="M393" s="125"/>
      <c r="N393" s="125"/>
      <c r="O393" s="125"/>
      <c r="P393" s="125"/>
      <c r="Q393" s="125"/>
      <c r="S393" s="125"/>
      <c r="T393" s="125"/>
      <c r="U393" s="125"/>
      <c r="V393" s="125"/>
      <c r="W393" s="125"/>
      <c r="X393" s="125"/>
      <c r="Y393" s="125"/>
    </row>
    <row r="394" spans="1:25" s="126" customFormat="1" ht="13.5" hidden="1" customHeight="1" x14ac:dyDescent="0.25">
      <c r="A394" s="182"/>
      <c r="B394" s="127"/>
      <c r="C394" s="127"/>
      <c r="D394" s="127"/>
      <c r="E394" s="134"/>
      <c r="F394" s="129"/>
      <c r="G394" s="129"/>
      <c r="H394" s="129"/>
      <c r="I394" s="139"/>
      <c r="J394" s="125"/>
      <c r="K394" s="125"/>
      <c r="L394" s="125"/>
      <c r="M394" s="125"/>
      <c r="N394" s="125"/>
      <c r="O394" s="125"/>
      <c r="P394" s="125"/>
      <c r="Q394" s="125"/>
      <c r="R394" s="125"/>
      <c r="S394" s="125"/>
      <c r="T394" s="125"/>
      <c r="U394" s="125"/>
      <c r="V394" s="125"/>
      <c r="W394" s="125"/>
      <c r="X394" s="125"/>
      <c r="Y394" s="125"/>
    </row>
    <row r="395" spans="1:25" s="126" customFormat="1" ht="10.5" hidden="1" customHeight="1" x14ac:dyDescent="0.25">
      <c r="A395" s="182"/>
      <c r="B395" s="127"/>
      <c r="C395" s="127"/>
      <c r="D395" s="127"/>
      <c r="E395" s="134"/>
      <c r="F395" s="129"/>
      <c r="G395" s="129"/>
      <c r="H395" s="129"/>
      <c r="I395" s="139"/>
      <c r="J395" s="125"/>
      <c r="K395" s="125"/>
      <c r="L395" s="125"/>
      <c r="M395" s="125"/>
      <c r="N395" s="125"/>
      <c r="O395" s="125"/>
      <c r="P395" s="125"/>
      <c r="Q395" s="125"/>
      <c r="R395" s="125"/>
      <c r="S395" s="125"/>
      <c r="T395" s="125"/>
      <c r="U395" s="125"/>
      <c r="V395" s="125"/>
      <c r="W395" s="125"/>
      <c r="X395" s="125"/>
      <c r="Y395" s="125"/>
    </row>
    <row r="396" spans="1:25" s="126" customFormat="1" ht="24.95" hidden="1" customHeight="1" x14ac:dyDescent="0.25">
      <c r="A396" s="182"/>
      <c r="B396" s="253" t="s">
        <v>58</v>
      </c>
      <c r="C396" s="253"/>
      <c r="D396" s="253"/>
      <c r="E396" s="254"/>
      <c r="F396" s="255"/>
      <c r="G396" s="256"/>
      <c r="H396" s="255"/>
      <c r="I396" s="256"/>
      <c r="J396" s="125"/>
      <c r="K396" s="125"/>
      <c r="L396" s="125"/>
      <c r="M396" s="125"/>
      <c r="N396" s="125"/>
      <c r="O396" s="125"/>
      <c r="P396" s="125"/>
      <c r="Q396" s="125"/>
      <c r="R396" s="125"/>
      <c r="S396" s="125"/>
      <c r="T396" s="125"/>
      <c r="U396" s="125"/>
      <c r="V396" s="125"/>
      <c r="W396" s="125"/>
      <c r="X396" s="125"/>
      <c r="Y396" s="125"/>
    </row>
    <row r="397" spans="1:25" s="126" customFormat="1" ht="11.25" hidden="1" customHeight="1" x14ac:dyDescent="0.25">
      <c r="A397" s="182"/>
      <c r="B397" s="127"/>
      <c r="C397" s="127"/>
      <c r="D397" s="127"/>
      <c r="E397" s="134"/>
      <c r="F397" s="129"/>
      <c r="G397" s="129"/>
      <c r="H397" s="129"/>
      <c r="I397" s="139"/>
      <c r="J397" s="125"/>
      <c r="K397" s="125"/>
      <c r="L397" s="125"/>
      <c r="M397" s="125"/>
      <c r="N397" s="125"/>
      <c r="O397" s="125"/>
      <c r="P397" s="125"/>
      <c r="Q397" s="125"/>
      <c r="R397" s="125"/>
      <c r="S397" s="125"/>
      <c r="T397" s="125"/>
      <c r="U397" s="125"/>
      <c r="V397" s="125"/>
      <c r="W397" s="125"/>
      <c r="X397" s="125"/>
      <c r="Y397" s="125"/>
    </row>
    <row r="398" spans="1:25" s="126" customFormat="1" ht="74.25" hidden="1" customHeight="1" x14ac:dyDescent="0.25">
      <c r="A398" s="182" t="s">
        <v>59</v>
      </c>
      <c r="B398" s="257" t="s">
        <v>178</v>
      </c>
      <c r="C398" s="258"/>
      <c r="D398" s="258"/>
      <c r="E398" s="259"/>
      <c r="F398" s="255"/>
      <c r="G398" s="256"/>
      <c r="H398" s="255"/>
      <c r="I398" s="256"/>
      <c r="J398" s="125"/>
      <c r="K398" s="125"/>
      <c r="L398" s="125"/>
      <c r="M398" s="125"/>
      <c r="N398" s="125"/>
      <c r="O398" s="125"/>
      <c r="P398" s="125"/>
      <c r="Q398" s="125"/>
      <c r="R398" s="125"/>
      <c r="S398" s="125"/>
      <c r="T398" s="125"/>
      <c r="U398" s="125"/>
      <c r="V398" s="125"/>
      <c r="W398" s="125"/>
      <c r="X398" s="125"/>
      <c r="Y398" s="125"/>
    </row>
    <row r="399" spans="1:25" s="126" customFormat="1" ht="11.25" hidden="1" customHeight="1" x14ac:dyDescent="0.25">
      <c r="A399" s="182"/>
      <c r="B399" s="127"/>
      <c r="C399" s="127"/>
      <c r="D399" s="127"/>
      <c r="E399" s="134"/>
      <c r="F399" s="129"/>
      <c r="G399" s="129"/>
      <c r="H399" s="129"/>
      <c r="I399" s="139"/>
      <c r="J399" s="125"/>
      <c r="K399" s="125"/>
      <c r="L399" s="125"/>
      <c r="M399" s="125"/>
      <c r="N399" s="125"/>
      <c r="O399" s="125"/>
      <c r="P399" s="125"/>
      <c r="Q399" s="125"/>
      <c r="R399" s="125"/>
      <c r="T399" s="125"/>
      <c r="U399" s="125"/>
      <c r="V399" s="125"/>
      <c r="W399" s="125"/>
      <c r="X399" s="125"/>
      <c r="Y399" s="125"/>
    </row>
    <row r="400" spans="1:25" s="126" customFormat="1" ht="36" hidden="1" customHeight="1" x14ac:dyDescent="0.25">
      <c r="A400" s="182"/>
      <c r="B400" s="260" t="s">
        <v>79</v>
      </c>
      <c r="C400" s="260"/>
      <c r="D400" s="260"/>
      <c r="E400" s="261"/>
      <c r="F400" s="146"/>
      <c r="G400" s="147"/>
      <c r="H400" s="146"/>
      <c r="I400" s="148"/>
      <c r="J400" s="125"/>
      <c r="K400" s="125"/>
      <c r="L400" s="125"/>
      <c r="M400" s="125"/>
      <c r="N400" s="125"/>
      <c r="O400" s="125"/>
      <c r="P400" s="125"/>
      <c r="Q400" s="125"/>
      <c r="R400" s="125"/>
      <c r="S400" s="125"/>
      <c r="T400" s="125"/>
      <c r="U400" s="125"/>
      <c r="V400" s="125"/>
      <c r="W400" s="125"/>
      <c r="X400" s="125"/>
      <c r="Y400" s="125"/>
    </row>
    <row r="401" spans="1:25" s="126" customFormat="1" ht="36" hidden="1" customHeight="1" x14ac:dyDescent="0.25">
      <c r="A401" s="182"/>
      <c r="B401" s="253" t="s">
        <v>61</v>
      </c>
      <c r="C401" s="253"/>
      <c r="D401" s="253"/>
      <c r="E401" s="254"/>
      <c r="F401" s="149"/>
      <c r="G401" s="150"/>
      <c r="H401" s="149"/>
      <c r="I401" s="151"/>
      <c r="J401" s="125"/>
      <c r="K401" s="125"/>
      <c r="L401" s="125"/>
      <c r="M401" s="125"/>
      <c r="N401" s="125"/>
      <c r="O401" s="125"/>
      <c r="P401" s="125"/>
      <c r="Q401" s="125"/>
      <c r="R401" s="125"/>
      <c r="S401" s="125"/>
      <c r="T401" s="125"/>
      <c r="U401" s="125"/>
      <c r="V401" s="125"/>
      <c r="W401" s="125"/>
      <c r="X401" s="125"/>
      <c r="Y401" s="125"/>
    </row>
    <row r="402" spans="1:25" s="126" customFormat="1" ht="15.75" hidden="1" customHeight="1" x14ac:dyDescent="0.25">
      <c r="A402" s="182"/>
      <c r="B402" s="152"/>
      <c r="C402" s="152"/>
      <c r="D402" s="152"/>
      <c r="E402" s="152"/>
      <c r="F402" s="262"/>
      <c r="G402" s="263"/>
      <c r="H402" s="262"/>
      <c r="I402" s="264"/>
      <c r="J402" s="125"/>
      <c r="K402" s="125"/>
      <c r="L402" s="125"/>
      <c r="M402" s="125"/>
      <c r="N402" s="125"/>
      <c r="O402" s="125"/>
      <c r="P402" s="125"/>
      <c r="Q402" s="125"/>
      <c r="R402" s="125"/>
      <c r="S402" s="125"/>
      <c r="T402" s="125"/>
      <c r="U402" s="125"/>
      <c r="V402" s="125"/>
      <c r="W402" s="125"/>
      <c r="X402" s="125"/>
      <c r="Y402" s="125"/>
    </row>
    <row r="403" spans="1:25" s="126" customFormat="1" ht="13.5" hidden="1" customHeight="1" x14ac:dyDescent="0.25">
      <c r="A403" s="182"/>
      <c r="B403" s="122"/>
      <c r="C403" s="122"/>
      <c r="D403" s="122"/>
      <c r="E403" s="122"/>
      <c r="F403" s="248"/>
      <c r="G403" s="249"/>
      <c r="H403" s="149"/>
      <c r="I403" s="151"/>
      <c r="J403" s="125"/>
      <c r="K403" s="125"/>
      <c r="L403" s="125"/>
      <c r="M403" s="125"/>
      <c r="N403" s="125"/>
      <c r="O403" s="125"/>
      <c r="P403" s="125"/>
      <c r="Q403" s="125"/>
      <c r="R403" s="125"/>
      <c r="S403" s="125"/>
      <c r="T403" s="125"/>
      <c r="U403" s="125"/>
      <c r="V403" s="125"/>
      <c r="W403" s="125"/>
      <c r="X403" s="125"/>
      <c r="Y403" s="125"/>
    </row>
    <row r="404" spans="1:25" s="126" customFormat="1" ht="7.5" hidden="1" customHeight="1" x14ac:dyDescent="0.25">
      <c r="A404" s="182"/>
      <c r="B404" s="153"/>
      <c r="C404" s="153"/>
      <c r="D404" s="153"/>
      <c r="E404" s="153"/>
      <c r="F404" s="250"/>
      <c r="G404" s="251"/>
      <c r="H404" s="250"/>
      <c r="I404" s="252"/>
      <c r="J404" s="125"/>
      <c r="K404" s="125"/>
      <c r="L404" s="125"/>
      <c r="M404" s="125"/>
      <c r="N404" s="125"/>
      <c r="O404" s="125"/>
      <c r="P404" s="125"/>
      <c r="Q404" s="125"/>
      <c r="R404" s="125"/>
      <c r="S404" s="125"/>
      <c r="T404" s="125"/>
      <c r="U404" s="125"/>
      <c r="V404" s="125"/>
      <c r="W404" s="125"/>
      <c r="X404" s="125"/>
      <c r="Y404" s="125"/>
    </row>
    <row r="405" spans="1:25" ht="53.25" customHeight="1" x14ac:dyDescent="0.25">
      <c r="A405" s="154"/>
      <c r="B405" s="208" t="s">
        <v>194</v>
      </c>
      <c r="C405" s="209"/>
      <c r="D405" s="209"/>
      <c r="E405" s="209"/>
      <c r="F405" s="209"/>
      <c r="G405" s="209"/>
      <c r="H405" s="210"/>
      <c r="I405" s="155"/>
    </row>
    <row r="406" spans="1:25" ht="9" customHeight="1" x14ac:dyDescent="0.25">
      <c r="A406" s="156"/>
      <c r="B406" s="306"/>
      <c r="C406" s="306"/>
      <c r="D406" s="306"/>
      <c r="E406" s="306"/>
      <c r="F406" s="306"/>
      <c r="G406" s="306"/>
      <c r="H406" s="306"/>
      <c r="I406" s="306"/>
    </row>
    <row r="407" spans="1:25" ht="74.25" customHeight="1" x14ac:dyDescent="0.25">
      <c r="A407" s="154"/>
      <c r="B407" s="202" t="s">
        <v>195</v>
      </c>
      <c r="C407" s="202"/>
      <c r="D407" s="202"/>
      <c r="E407" s="202"/>
      <c r="F407" s="202"/>
      <c r="G407" s="202"/>
      <c r="H407" s="202"/>
      <c r="I407" s="155"/>
    </row>
    <row r="408" spans="1:25" ht="15.75" customHeight="1" x14ac:dyDescent="0.25">
      <c r="A408" s="307"/>
      <c r="B408" s="308"/>
      <c r="C408" s="308"/>
      <c r="D408" s="308"/>
      <c r="E408" s="308"/>
      <c r="F408" s="308"/>
      <c r="G408" s="308"/>
      <c r="H408" s="308"/>
      <c r="I408" s="309"/>
    </row>
    <row r="409" spans="1:25" ht="82.5" customHeight="1" x14ac:dyDescent="0.25">
      <c r="A409" s="154"/>
      <c r="B409" s="202" t="s">
        <v>218</v>
      </c>
      <c r="C409" s="202"/>
      <c r="D409" s="202"/>
      <c r="E409" s="202"/>
      <c r="F409" s="202"/>
      <c r="G409" s="202"/>
      <c r="H409" s="202"/>
      <c r="I409" s="155"/>
    </row>
    <row r="410" spans="1:25" ht="9" customHeight="1" x14ac:dyDescent="0.25">
      <c r="A410" s="156"/>
      <c r="B410" s="306"/>
      <c r="C410" s="306"/>
      <c r="D410" s="306"/>
      <c r="E410" s="306"/>
      <c r="F410" s="306"/>
      <c r="G410" s="306"/>
      <c r="H410" s="306"/>
      <c r="I410" s="306"/>
    </row>
    <row r="411" spans="1:25" ht="74.25" customHeight="1" x14ac:dyDescent="0.25">
      <c r="A411" s="154"/>
      <c r="B411" s="202" t="s">
        <v>213</v>
      </c>
      <c r="C411" s="202"/>
      <c r="D411" s="202"/>
      <c r="E411" s="202"/>
      <c r="F411" s="202"/>
      <c r="G411" s="202"/>
      <c r="H411" s="202"/>
      <c r="I411" s="155"/>
    </row>
    <row r="412" spans="1:25" s="126" customFormat="1" ht="10.5" hidden="1" customHeight="1" x14ac:dyDescent="0.25">
      <c r="A412" s="182"/>
      <c r="B412" s="138"/>
      <c r="C412" s="127"/>
      <c r="D412" s="127"/>
      <c r="E412" s="134"/>
      <c r="F412" s="129"/>
      <c r="G412" s="129"/>
      <c r="H412" s="129"/>
      <c r="I412" s="139"/>
      <c r="J412" s="125"/>
      <c r="K412" s="125"/>
      <c r="L412" s="125"/>
      <c r="M412" s="125"/>
      <c r="N412" s="125"/>
      <c r="O412" s="125"/>
      <c r="P412" s="125"/>
      <c r="Q412" s="125"/>
      <c r="R412" s="125"/>
      <c r="S412" s="125"/>
      <c r="T412" s="125"/>
      <c r="U412" s="125"/>
      <c r="V412" s="125"/>
      <c r="W412" s="125"/>
      <c r="X412" s="125"/>
      <c r="Y412" s="125"/>
    </row>
    <row r="413" spans="1:25" s="126" customFormat="1" ht="18.75" hidden="1" customHeight="1" x14ac:dyDescent="0.25">
      <c r="A413" s="182"/>
      <c r="B413" s="271" t="s">
        <v>58</v>
      </c>
      <c r="C413" s="253"/>
      <c r="D413" s="253"/>
      <c r="E413" s="253"/>
      <c r="F413" s="303"/>
      <c r="G413" s="304"/>
      <c r="H413" s="304"/>
      <c r="I413" s="305"/>
      <c r="J413" s="125"/>
      <c r="K413" s="125"/>
      <c r="L413" s="125"/>
      <c r="M413" s="125"/>
      <c r="N413" s="125"/>
      <c r="O413" s="125"/>
      <c r="P413" s="125"/>
      <c r="Q413" s="125"/>
      <c r="R413" s="125"/>
      <c r="S413" s="125"/>
      <c r="T413" s="125"/>
      <c r="U413" s="125"/>
      <c r="V413" s="125"/>
      <c r="W413" s="125"/>
      <c r="X413" s="125"/>
      <c r="Y413" s="125"/>
    </row>
    <row r="414" spans="1:25" s="126" customFormat="1" ht="10.5" hidden="1" customHeight="1" x14ac:dyDescent="0.25">
      <c r="A414" s="182"/>
      <c r="B414" s="138"/>
      <c r="C414" s="127"/>
      <c r="D414" s="127"/>
      <c r="E414" s="134"/>
      <c r="F414" s="129"/>
      <c r="G414" s="129"/>
      <c r="H414" s="129"/>
      <c r="I414" s="139"/>
      <c r="J414" s="125"/>
      <c r="K414" s="125"/>
      <c r="L414" s="125"/>
      <c r="M414" s="125"/>
      <c r="N414" s="125"/>
      <c r="O414" s="125"/>
      <c r="P414" s="125"/>
      <c r="Q414" s="125"/>
      <c r="R414" s="125"/>
      <c r="S414" s="125"/>
      <c r="T414" s="125"/>
      <c r="U414" s="125"/>
      <c r="V414" s="125"/>
      <c r="W414" s="125"/>
      <c r="X414" s="125"/>
      <c r="Y414" s="125"/>
    </row>
    <row r="415" spans="1:25" s="126" customFormat="1" ht="106.5" hidden="1" customHeight="1" x14ac:dyDescent="0.25">
      <c r="A415" s="182"/>
      <c r="B415" s="257" t="s">
        <v>205</v>
      </c>
      <c r="C415" s="258"/>
      <c r="D415" s="258"/>
      <c r="E415" s="259"/>
      <c r="F415" s="303"/>
      <c r="G415" s="304"/>
      <c r="H415" s="304"/>
      <c r="I415" s="305"/>
      <c r="J415" s="125"/>
      <c r="K415" s="125"/>
      <c r="L415" s="125"/>
      <c r="M415" s="125"/>
      <c r="N415" s="125"/>
      <c r="O415" s="125"/>
      <c r="P415" s="125"/>
      <c r="Q415" s="125"/>
      <c r="R415" s="125"/>
      <c r="S415" s="125"/>
      <c r="T415" s="125"/>
      <c r="U415" s="125"/>
      <c r="V415" s="125"/>
      <c r="W415" s="125"/>
      <c r="X415" s="125"/>
      <c r="Y415" s="125"/>
    </row>
    <row r="416" spans="1:25" s="126" customFormat="1" ht="44.25" hidden="1" customHeight="1" x14ac:dyDescent="0.25">
      <c r="A416" s="182"/>
      <c r="B416" s="271" t="s">
        <v>81</v>
      </c>
      <c r="C416" s="253"/>
      <c r="D416" s="253"/>
      <c r="E416" s="253"/>
      <c r="F416" s="303"/>
      <c r="G416" s="304"/>
      <c r="H416" s="304"/>
      <c r="I416" s="305"/>
      <c r="J416" s="125"/>
      <c r="K416" s="125"/>
      <c r="L416" s="125"/>
      <c r="M416" s="125"/>
      <c r="N416" s="125"/>
      <c r="O416" s="125"/>
      <c r="P416" s="125"/>
      <c r="Q416" s="125"/>
      <c r="R416" s="125"/>
      <c r="S416" s="125"/>
      <c r="T416" s="125"/>
      <c r="U416" s="125"/>
      <c r="V416" s="125"/>
      <c r="W416" s="125"/>
      <c r="X416" s="125"/>
      <c r="Y416" s="125"/>
    </row>
    <row r="417" spans="1:25" s="126" customFormat="1" ht="56.25" hidden="1" customHeight="1" x14ac:dyDescent="0.25">
      <c r="A417" s="182"/>
      <c r="B417" s="257" t="s">
        <v>77</v>
      </c>
      <c r="C417" s="258"/>
      <c r="D417" s="258"/>
      <c r="E417" s="259"/>
      <c r="F417" s="303"/>
      <c r="G417" s="304"/>
      <c r="H417" s="304"/>
      <c r="I417" s="305"/>
      <c r="J417" s="125"/>
      <c r="K417" s="125"/>
      <c r="L417" s="125"/>
      <c r="M417" s="125"/>
      <c r="N417" s="125"/>
      <c r="O417" s="125"/>
      <c r="P417" s="125"/>
      <c r="Q417" s="125"/>
      <c r="R417" s="125"/>
      <c r="S417" s="125"/>
      <c r="T417" s="125"/>
      <c r="U417" s="125"/>
      <c r="V417" s="125"/>
      <c r="W417" s="125"/>
      <c r="X417" s="125"/>
      <c r="Y417" s="125"/>
    </row>
    <row r="418" spans="1:25" s="126" customFormat="1" ht="11.25" hidden="1" customHeight="1" x14ac:dyDescent="0.25">
      <c r="A418" s="182"/>
      <c r="B418" s="138"/>
      <c r="C418" s="127"/>
      <c r="D418" s="127"/>
      <c r="E418" s="134"/>
      <c r="F418" s="129"/>
      <c r="G418" s="129"/>
      <c r="H418" s="129"/>
      <c r="I418" s="139"/>
      <c r="J418" s="125"/>
      <c r="K418" s="125"/>
      <c r="L418" s="125"/>
      <c r="M418" s="125"/>
      <c r="N418" s="125"/>
      <c r="O418" s="125"/>
      <c r="P418" s="125"/>
      <c r="Q418" s="125"/>
      <c r="R418" s="125"/>
      <c r="S418" s="125"/>
      <c r="T418" s="125"/>
      <c r="U418" s="125"/>
      <c r="V418" s="125"/>
      <c r="W418" s="125"/>
      <c r="X418" s="125"/>
      <c r="Y418" s="125"/>
    </row>
    <row r="419" spans="1:25" s="126" customFormat="1" ht="95.25" hidden="1" customHeight="1" x14ac:dyDescent="0.25">
      <c r="A419" s="182"/>
      <c r="B419" s="257" t="s">
        <v>206</v>
      </c>
      <c r="C419" s="258"/>
      <c r="D419" s="258"/>
      <c r="E419" s="259"/>
      <c r="F419" s="140"/>
      <c r="G419" s="141"/>
      <c r="H419" s="141"/>
      <c r="I419" s="142"/>
      <c r="J419" s="125"/>
      <c r="K419" s="125"/>
      <c r="L419" s="125"/>
      <c r="M419" s="125"/>
      <c r="N419" s="125"/>
      <c r="O419" s="125"/>
      <c r="P419" s="125"/>
      <c r="Q419" s="125"/>
      <c r="R419" s="125"/>
      <c r="S419" s="125"/>
      <c r="T419" s="125"/>
      <c r="U419" s="125"/>
      <c r="V419" s="125"/>
      <c r="W419" s="125"/>
      <c r="X419" s="125"/>
      <c r="Y419" s="125"/>
    </row>
    <row r="420" spans="1:25" s="126" customFormat="1" hidden="1" x14ac:dyDescent="0.25">
      <c r="A420" s="182"/>
      <c r="B420" s="297" t="s">
        <v>61</v>
      </c>
      <c r="C420" s="298"/>
      <c r="D420" s="298"/>
      <c r="E420" s="298"/>
      <c r="F420" s="124"/>
      <c r="G420" s="124"/>
      <c r="H420" s="124"/>
      <c r="I420" s="124"/>
      <c r="J420" s="125"/>
      <c r="K420" s="125"/>
      <c r="L420" s="125"/>
      <c r="M420" s="125"/>
      <c r="N420" s="125"/>
      <c r="O420" s="125"/>
      <c r="P420" s="125"/>
      <c r="Q420" s="125"/>
      <c r="R420" s="125"/>
      <c r="S420" s="125"/>
      <c r="T420" s="125"/>
      <c r="U420" s="125"/>
      <c r="V420" s="125"/>
      <c r="W420" s="125"/>
      <c r="X420" s="125"/>
      <c r="Y420" s="125"/>
    </row>
    <row r="421" spans="1:25" s="126" customFormat="1" ht="10.5" hidden="1" customHeight="1" x14ac:dyDescent="0.25">
      <c r="A421" s="182"/>
      <c r="B421" s="159"/>
      <c r="C421" s="152"/>
      <c r="D421" s="152"/>
      <c r="E421" s="152"/>
      <c r="F421" s="124"/>
      <c r="G421" s="124"/>
      <c r="H421" s="124"/>
      <c r="I421" s="160"/>
      <c r="J421" s="125"/>
      <c r="K421" s="125"/>
      <c r="L421" s="125"/>
      <c r="M421" s="125"/>
      <c r="N421" s="125"/>
      <c r="O421" s="125"/>
      <c r="P421" s="125"/>
      <c r="Q421" s="125"/>
      <c r="R421" s="125"/>
      <c r="S421" s="125"/>
      <c r="T421" s="125"/>
      <c r="U421" s="125"/>
      <c r="V421" s="125"/>
      <c r="W421" s="125"/>
      <c r="X421" s="125"/>
      <c r="Y421" s="125"/>
    </row>
    <row r="422" spans="1:25" s="126" customFormat="1" ht="50.25" hidden="1" customHeight="1" x14ac:dyDescent="0.25">
      <c r="A422" s="183"/>
      <c r="B422" s="299" t="s">
        <v>66</v>
      </c>
      <c r="C422" s="292"/>
      <c r="D422" s="292"/>
      <c r="E422" s="292"/>
      <c r="F422" s="255"/>
      <c r="G422" s="256"/>
      <c r="H422" s="255"/>
      <c r="I422" s="256"/>
      <c r="J422" s="125"/>
      <c r="K422" s="125"/>
      <c r="L422" s="125"/>
      <c r="M422" s="125"/>
      <c r="N422" s="125"/>
      <c r="O422" s="125"/>
      <c r="P422" s="125"/>
      <c r="Q422" s="125"/>
      <c r="R422" s="125"/>
      <c r="S422" s="125"/>
      <c r="T422" s="125"/>
      <c r="U422" s="125"/>
      <c r="V422" s="125"/>
      <c r="W422" s="125"/>
      <c r="X422" s="125"/>
      <c r="Y422" s="125"/>
    </row>
    <row r="423" spans="1:25" s="126" customFormat="1" ht="24" hidden="1" customHeight="1" x14ac:dyDescent="0.25">
      <c r="A423" s="182"/>
      <c r="B423" s="300" t="s">
        <v>80</v>
      </c>
      <c r="C423" s="301"/>
      <c r="D423" s="122"/>
      <c r="E423" s="122"/>
      <c r="F423" s="123"/>
      <c r="G423" s="124"/>
      <c r="H423" s="124"/>
      <c r="I423" s="124"/>
      <c r="J423" s="125"/>
      <c r="K423" s="125"/>
      <c r="L423" s="125"/>
      <c r="M423" s="125"/>
      <c r="N423" s="125"/>
      <c r="O423" s="125"/>
      <c r="P423" s="125"/>
      <c r="Q423" s="125"/>
      <c r="R423" s="125"/>
      <c r="S423" s="125"/>
      <c r="T423" s="125"/>
      <c r="U423" s="125"/>
      <c r="V423" s="125"/>
      <c r="W423" s="125"/>
      <c r="X423" s="125"/>
      <c r="Y423" s="125"/>
    </row>
    <row r="424" spans="1:25" s="126" customFormat="1" ht="33.75" hidden="1" customHeight="1" x14ac:dyDescent="0.25">
      <c r="A424" s="182"/>
      <c r="B424" s="302" t="s">
        <v>184</v>
      </c>
      <c r="C424" s="302"/>
      <c r="D424" s="302"/>
      <c r="E424" s="302"/>
      <c r="F424" s="302"/>
      <c r="G424" s="302"/>
      <c r="H424" s="302"/>
      <c r="I424" s="302"/>
      <c r="J424" s="125"/>
      <c r="K424" s="125"/>
      <c r="L424" s="125"/>
      <c r="M424" s="125"/>
      <c r="N424" s="125"/>
      <c r="O424" s="125"/>
      <c r="P424" s="125"/>
      <c r="Q424" s="125"/>
      <c r="R424" s="125"/>
      <c r="S424" s="125"/>
      <c r="T424" s="125"/>
      <c r="U424" s="125"/>
      <c r="V424" s="125"/>
      <c r="W424" s="125"/>
      <c r="X424" s="125"/>
      <c r="Y424" s="125"/>
    </row>
    <row r="425" spans="1:25" s="126" customFormat="1" ht="15.75" hidden="1" customHeight="1" x14ac:dyDescent="0.25">
      <c r="A425" s="182"/>
      <c r="B425" s="143"/>
      <c r="C425" s="143"/>
      <c r="D425" s="143"/>
      <c r="E425" s="143"/>
      <c r="F425" s="143"/>
      <c r="G425" s="143"/>
      <c r="H425" s="143"/>
      <c r="I425" s="143"/>
      <c r="J425" s="125"/>
      <c r="K425" s="125"/>
      <c r="L425" s="125"/>
      <c r="M425" s="125"/>
      <c r="N425" s="125"/>
      <c r="O425" s="125"/>
      <c r="P425" s="125"/>
      <c r="Q425" s="125"/>
      <c r="R425" s="125"/>
      <c r="S425" s="125"/>
      <c r="T425" s="125"/>
      <c r="U425" s="125"/>
      <c r="V425" s="125"/>
      <c r="W425" s="125"/>
      <c r="X425" s="125"/>
      <c r="Y425" s="125"/>
    </row>
    <row r="426" spans="1:25" s="126" customFormat="1" ht="38.25" hidden="1" customHeight="1" x14ac:dyDescent="0.25">
      <c r="A426" s="158"/>
      <c r="B426" s="287" t="s">
        <v>82</v>
      </c>
      <c r="C426" s="287"/>
      <c r="D426" s="287"/>
      <c r="E426" s="288"/>
      <c r="F426" s="289"/>
      <c r="G426" s="290"/>
      <c r="H426" s="289"/>
      <c r="I426" s="290"/>
      <c r="J426" s="130"/>
      <c r="K426" s="130"/>
      <c r="L426" s="130"/>
      <c r="M426" s="130"/>
      <c r="N426" s="144" t="e">
        <f>'[3]Name of Bidder'!C335</f>
        <v>#REF!</v>
      </c>
      <c r="O426" s="130"/>
      <c r="P426" s="130"/>
      <c r="Q426" s="130"/>
      <c r="R426" s="130"/>
      <c r="S426" s="130"/>
      <c r="T426" s="130"/>
      <c r="U426" s="130"/>
      <c r="V426" s="130"/>
      <c r="W426" s="130"/>
      <c r="X426" s="130"/>
      <c r="Y426" s="130"/>
    </row>
    <row r="427" spans="1:25" s="126" customFormat="1" ht="51" hidden="1" customHeight="1" x14ac:dyDescent="0.25">
      <c r="A427" s="182"/>
      <c r="B427" s="287" t="s">
        <v>207</v>
      </c>
      <c r="C427" s="287"/>
      <c r="D427" s="287"/>
      <c r="E427" s="288"/>
      <c r="F427" s="289"/>
      <c r="G427" s="290"/>
      <c r="H427" s="291">
        <v>0</v>
      </c>
      <c r="I427" s="290"/>
      <c r="J427" s="130"/>
      <c r="K427" s="130"/>
      <c r="L427" s="130"/>
      <c r="M427" s="130"/>
      <c r="N427" s="145" t="e">
        <f>'[3]Name of Bidder'!C340</f>
        <v>#REF!</v>
      </c>
      <c r="O427" s="130"/>
      <c r="P427" s="130"/>
      <c r="Q427" s="130"/>
      <c r="R427" s="130"/>
      <c r="S427" s="130"/>
      <c r="T427" s="130"/>
      <c r="U427" s="130"/>
      <c r="V427" s="130"/>
      <c r="W427" s="130"/>
      <c r="X427" s="130"/>
      <c r="Y427" s="130"/>
    </row>
    <row r="428" spans="1:25" s="126" customFormat="1" ht="44.25" hidden="1" customHeight="1" x14ac:dyDescent="0.25">
      <c r="A428" s="158">
        <v>1</v>
      </c>
      <c r="B428" s="292" t="s">
        <v>52</v>
      </c>
      <c r="C428" s="292"/>
      <c r="D428" s="292"/>
      <c r="E428" s="293"/>
      <c r="F428" s="294"/>
      <c r="G428" s="295"/>
      <c r="H428" s="296"/>
      <c r="I428" s="295"/>
      <c r="J428" s="125"/>
      <c r="K428" s="125"/>
      <c r="L428" s="125"/>
      <c r="M428" s="125"/>
      <c r="N428" s="145" t="e">
        <f>'[3]Name of Bidder'!C220</f>
        <v>#REF!</v>
      </c>
      <c r="O428" s="125"/>
      <c r="P428" s="125"/>
      <c r="Q428" s="125"/>
      <c r="R428" s="125"/>
      <c r="S428" s="125"/>
      <c r="T428" s="125"/>
      <c r="U428" s="125"/>
      <c r="V428" s="125"/>
      <c r="W428" s="125"/>
      <c r="X428" s="125"/>
      <c r="Y428" s="125"/>
    </row>
    <row r="429" spans="1:25" s="126" customFormat="1" ht="14.25" hidden="1" customHeight="1" x14ac:dyDescent="0.25">
      <c r="A429" s="181"/>
      <c r="B429" s="131"/>
      <c r="C429" s="131"/>
      <c r="D429" s="131"/>
      <c r="E429" s="131"/>
      <c r="F429" s="133"/>
      <c r="G429" s="133"/>
      <c r="H429" s="133"/>
      <c r="I429" s="133"/>
      <c r="J429" s="125"/>
      <c r="K429" s="125"/>
      <c r="L429" s="125"/>
      <c r="M429" s="125"/>
      <c r="N429" s="125"/>
      <c r="O429" s="125"/>
      <c r="P429" s="125"/>
      <c r="Q429" s="125"/>
      <c r="R429" s="125"/>
      <c r="S429" s="125"/>
      <c r="T429" s="125"/>
      <c r="U429" s="125"/>
      <c r="V429" s="125"/>
      <c r="W429" s="125"/>
      <c r="X429" s="125"/>
      <c r="Y429" s="125"/>
    </row>
    <row r="430" spans="1:25" s="126" customFormat="1" ht="36.75" hidden="1" customHeight="1" x14ac:dyDescent="0.25">
      <c r="A430" s="158">
        <v>2</v>
      </c>
      <c r="B430" s="292" t="s">
        <v>53</v>
      </c>
      <c r="C430" s="292"/>
      <c r="D430" s="292"/>
      <c r="E430" s="293"/>
      <c r="F430" s="294"/>
      <c r="G430" s="295"/>
      <c r="H430" s="296"/>
      <c r="I430" s="295"/>
      <c r="J430" s="125"/>
      <c r="K430" s="125"/>
      <c r="L430" s="125"/>
      <c r="M430" s="125"/>
      <c r="N430" s="125"/>
      <c r="O430" s="125"/>
      <c r="P430" s="125"/>
      <c r="Q430" s="125"/>
      <c r="R430" s="125"/>
      <c r="S430" s="125"/>
      <c r="T430" s="125"/>
      <c r="U430" s="125"/>
      <c r="V430" s="125"/>
      <c r="W430" s="125"/>
      <c r="X430" s="125"/>
      <c r="Y430" s="125"/>
    </row>
    <row r="431" spans="1:25" s="126" customFormat="1" ht="14.25" hidden="1" customHeight="1" x14ac:dyDescent="0.25">
      <c r="A431" s="181"/>
      <c r="B431" s="133"/>
      <c r="C431" s="133"/>
      <c r="D431" s="133"/>
      <c r="E431" s="133"/>
      <c r="F431" s="133"/>
      <c r="G431" s="133"/>
      <c r="H431" s="133"/>
      <c r="I431" s="133"/>
      <c r="J431" s="125"/>
      <c r="K431" s="125"/>
      <c r="L431" s="125"/>
      <c r="M431" s="125"/>
      <c r="N431" s="125"/>
      <c r="O431" s="125"/>
      <c r="P431" s="125"/>
      <c r="Q431" s="125"/>
      <c r="R431" s="125"/>
      <c r="S431" s="125"/>
      <c r="T431" s="125"/>
      <c r="U431" s="125"/>
      <c r="V431" s="125"/>
      <c r="W431" s="125"/>
      <c r="X431" s="125"/>
      <c r="Y431" s="125"/>
    </row>
    <row r="432" spans="1:25" s="126" customFormat="1" ht="23.25" hidden="1" customHeight="1" x14ac:dyDescent="0.25">
      <c r="A432" s="275">
        <v>3</v>
      </c>
      <c r="B432" s="277" t="e">
        <f>IF([3]Cover!D329 = "Sole Bidder", "Name and Address of the Employer/Utility for whom the Contract was executed by the firm ", " Name and Address of the Employer/Utility for whom the Contract was executed by the firm/Partner of a JV")</f>
        <v>#REF!</v>
      </c>
      <c r="C432" s="278"/>
      <c r="D432" s="278"/>
      <c r="E432" s="279"/>
      <c r="F432" s="281"/>
      <c r="G432" s="282"/>
      <c r="H432" s="283"/>
      <c r="I432" s="282"/>
      <c r="J432" s="125"/>
      <c r="K432" s="125"/>
      <c r="L432" s="125"/>
      <c r="M432" s="125"/>
      <c r="N432" s="125"/>
      <c r="O432" s="125"/>
      <c r="P432" s="125"/>
      <c r="Q432" s="125"/>
      <c r="R432" s="125"/>
      <c r="S432" s="125"/>
      <c r="T432" s="125"/>
      <c r="U432" s="125"/>
      <c r="V432" s="125"/>
      <c r="W432" s="125"/>
      <c r="X432" s="125"/>
      <c r="Y432" s="125"/>
    </row>
    <row r="433" spans="1:25" s="126" customFormat="1" ht="21" hidden="1" customHeight="1" x14ac:dyDescent="0.25">
      <c r="A433" s="276"/>
      <c r="B433" s="257"/>
      <c r="C433" s="258"/>
      <c r="D433" s="258"/>
      <c r="E433" s="280"/>
      <c r="F433" s="284"/>
      <c r="G433" s="285"/>
      <c r="H433" s="286"/>
      <c r="I433" s="285"/>
      <c r="J433" s="125"/>
      <c r="K433" s="125"/>
      <c r="L433" s="125"/>
      <c r="M433" s="125"/>
      <c r="N433" s="125"/>
      <c r="O433" s="125"/>
      <c r="P433" s="125"/>
      <c r="Q433" s="125"/>
      <c r="R433" s="125"/>
      <c r="S433" s="125"/>
      <c r="T433" s="125"/>
      <c r="U433" s="125"/>
      <c r="V433" s="125"/>
      <c r="W433" s="125"/>
      <c r="X433" s="125"/>
      <c r="Y433" s="125"/>
    </row>
    <row r="434" spans="1:25" s="126" customFormat="1" ht="20.25" hidden="1" customHeight="1" x14ac:dyDescent="0.25">
      <c r="A434" s="276"/>
      <c r="B434" s="257"/>
      <c r="C434" s="258"/>
      <c r="D434" s="258"/>
      <c r="E434" s="280"/>
      <c r="F434" s="284"/>
      <c r="G434" s="285"/>
      <c r="H434" s="286"/>
      <c r="I434" s="285"/>
      <c r="J434" s="125"/>
      <c r="K434" s="125"/>
      <c r="L434" s="125"/>
      <c r="M434" s="125"/>
      <c r="N434" s="125"/>
      <c r="O434" s="125"/>
      <c r="P434" s="125"/>
      <c r="Q434" s="125"/>
      <c r="R434" s="125"/>
      <c r="S434" s="125"/>
      <c r="T434" s="125"/>
      <c r="U434" s="125"/>
      <c r="V434" s="125"/>
      <c r="W434" s="125"/>
      <c r="X434" s="125"/>
      <c r="Y434" s="125"/>
    </row>
    <row r="435" spans="1:25" s="126" customFormat="1" ht="21" hidden="1" customHeight="1" x14ac:dyDescent="0.25">
      <c r="A435" s="276"/>
      <c r="B435" s="257"/>
      <c r="C435" s="258"/>
      <c r="D435" s="258"/>
      <c r="E435" s="280"/>
      <c r="F435" s="284"/>
      <c r="G435" s="285"/>
      <c r="H435" s="286"/>
      <c r="I435" s="285"/>
      <c r="J435" s="125"/>
      <c r="K435" s="125"/>
      <c r="L435" s="125"/>
      <c r="M435" s="125"/>
      <c r="N435" s="125"/>
      <c r="O435" s="125"/>
      <c r="P435" s="125"/>
      <c r="Q435" s="125"/>
      <c r="R435" s="125"/>
      <c r="S435" s="125"/>
      <c r="T435" s="125"/>
      <c r="U435" s="125"/>
      <c r="V435" s="125"/>
      <c r="W435" s="125"/>
      <c r="X435" s="125"/>
      <c r="Y435" s="125"/>
    </row>
    <row r="436" spans="1:25" s="126" customFormat="1" ht="24.95" hidden="1" customHeight="1" x14ac:dyDescent="0.25">
      <c r="A436" s="182"/>
      <c r="E436" s="134" t="s">
        <v>54</v>
      </c>
      <c r="F436" s="265"/>
      <c r="G436" s="266"/>
      <c r="H436" s="267"/>
      <c r="I436" s="266"/>
      <c r="J436" s="125"/>
      <c r="K436" s="125"/>
      <c r="L436" s="125"/>
      <c r="M436" s="125"/>
      <c r="N436" s="125"/>
      <c r="O436" s="125"/>
      <c r="P436" s="125"/>
      <c r="Q436" s="125"/>
      <c r="R436" s="125"/>
      <c r="S436" s="125"/>
      <c r="T436" s="125"/>
      <c r="U436" s="125"/>
      <c r="V436" s="125"/>
      <c r="W436" s="125"/>
      <c r="X436" s="125"/>
      <c r="Y436" s="125"/>
    </row>
    <row r="437" spans="1:25" s="126" customFormat="1" ht="24.95" hidden="1" customHeight="1" x14ac:dyDescent="0.25">
      <c r="A437" s="182"/>
      <c r="E437" s="134" t="s">
        <v>55</v>
      </c>
      <c r="F437" s="265"/>
      <c r="G437" s="266"/>
      <c r="H437" s="267"/>
      <c r="I437" s="266"/>
      <c r="J437" s="125"/>
      <c r="K437" s="125"/>
      <c r="L437" s="125"/>
      <c r="M437" s="125"/>
      <c r="N437" s="125"/>
      <c r="O437" s="125"/>
      <c r="P437" s="125"/>
      <c r="Q437" s="125"/>
      <c r="R437" s="125"/>
      <c r="S437" s="125"/>
      <c r="T437" s="125"/>
      <c r="U437" s="125"/>
      <c r="V437" s="125"/>
      <c r="W437" s="125"/>
      <c r="X437" s="125"/>
      <c r="Y437" s="125"/>
    </row>
    <row r="438" spans="1:25" s="126" customFormat="1" ht="24.95" hidden="1" customHeight="1" x14ac:dyDescent="0.25">
      <c r="A438" s="182"/>
      <c r="B438" s="135"/>
      <c r="C438" s="135"/>
      <c r="D438" s="135"/>
      <c r="E438" s="136" t="s">
        <v>56</v>
      </c>
      <c r="F438" s="268"/>
      <c r="G438" s="269"/>
      <c r="H438" s="270"/>
      <c r="I438" s="269"/>
      <c r="J438" s="125"/>
      <c r="K438" s="125"/>
      <c r="L438" s="125"/>
      <c r="M438" s="125"/>
      <c r="N438" s="125"/>
      <c r="O438" s="125"/>
      <c r="P438" s="125"/>
      <c r="Q438" s="125"/>
      <c r="R438" s="125"/>
      <c r="S438" s="125"/>
      <c r="T438" s="125"/>
      <c r="U438" s="125"/>
      <c r="V438" s="125"/>
      <c r="W438" s="125"/>
      <c r="X438" s="125"/>
      <c r="Y438" s="125"/>
    </row>
    <row r="439" spans="1:25" s="126" customFormat="1" ht="20.25" hidden="1" customHeight="1" x14ac:dyDescent="0.25">
      <c r="A439" s="182"/>
      <c r="B439" s="127"/>
      <c r="C439" s="127"/>
      <c r="D439" s="127"/>
      <c r="E439" s="134"/>
      <c r="F439" s="129"/>
      <c r="G439" s="129"/>
      <c r="H439" s="129"/>
      <c r="I439" s="129"/>
      <c r="J439" s="125"/>
      <c r="K439" s="125"/>
      <c r="L439" s="125"/>
      <c r="M439" s="125"/>
      <c r="N439" s="125"/>
      <c r="O439" s="125"/>
      <c r="P439" s="125"/>
      <c r="Q439" s="125"/>
      <c r="R439" s="125"/>
      <c r="S439" s="125"/>
      <c r="T439" s="125"/>
      <c r="U439" s="125"/>
      <c r="V439" s="125"/>
      <c r="W439" s="125"/>
      <c r="X439" s="125"/>
      <c r="Y439" s="125"/>
    </row>
    <row r="440" spans="1:25" s="126" customFormat="1" ht="41.25" hidden="1" customHeight="1" x14ac:dyDescent="0.25">
      <c r="A440" s="182" t="s">
        <v>57</v>
      </c>
      <c r="B440" s="271" t="s">
        <v>177</v>
      </c>
      <c r="C440" s="253"/>
      <c r="D440" s="253"/>
      <c r="E440" s="253"/>
      <c r="I440" s="137"/>
      <c r="J440" s="125"/>
      <c r="K440" s="125"/>
      <c r="L440" s="125"/>
      <c r="M440" s="125"/>
      <c r="N440" s="125"/>
      <c r="O440" s="125"/>
      <c r="P440" s="125"/>
      <c r="Q440" s="125"/>
      <c r="R440" s="125"/>
      <c r="S440" s="125"/>
      <c r="T440" s="125"/>
      <c r="U440" s="125"/>
      <c r="V440" s="125"/>
      <c r="W440" s="125"/>
      <c r="X440" s="125"/>
      <c r="Y440" s="125"/>
    </row>
    <row r="441" spans="1:25" s="126" customFormat="1" ht="42" hidden="1" customHeight="1" x14ac:dyDescent="0.25">
      <c r="A441" s="182"/>
      <c r="B441" s="272" t="s">
        <v>208</v>
      </c>
      <c r="C441" s="273"/>
      <c r="D441" s="273"/>
      <c r="E441" s="274"/>
      <c r="F441" s="255"/>
      <c r="G441" s="256"/>
      <c r="H441" s="255"/>
      <c r="I441" s="256"/>
      <c r="J441" s="125"/>
      <c r="K441" s="125"/>
      <c r="L441" s="125"/>
      <c r="M441" s="125"/>
      <c r="N441" s="125"/>
      <c r="O441" s="125"/>
      <c r="P441" s="125"/>
      <c r="Q441" s="125"/>
      <c r="R441" s="125"/>
      <c r="S441" s="125"/>
      <c r="T441" s="125"/>
      <c r="U441" s="125"/>
      <c r="V441" s="125"/>
      <c r="W441" s="125"/>
      <c r="X441" s="125"/>
      <c r="Y441" s="125"/>
    </row>
    <row r="442" spans="1:25" s="126" customFormat="1" ht="13.5" hidden="1" customHeight="1" x14ac:dyDescent="0.25">
      <c r="A442" s="182"/>
      <c r="B442" s="127"/>
      <c r="C442" s="127"/>
      <c r="D442" s="127"/>
      <c r="E442" s="134"/>
      <c r="F442" s="129"/>
      <c r="G442" s="129"/>
      <c r="H442" s="129"/>
      <c r="I442" s="139"/>
      <c r="J442" s="125"/>
      <c r="K442" s="125"/>
      <c r="L442" s="125"/>
      <c r="M442" s="125"/>
      <c r="N442" s="125"/>
      <c r="O442" s="125"/>
      <c r="P442" s="125"/>
      <c r="Q442" s="125"/>
      <c r="R442" s="125"/>
      <c r="S442" s="125"/>
      <c r="T442" s="125"/>
      <c r="U442" s="125"/>
      <c r="V442" s="125"/>
      <c r="W442" s="125"/>
      <c r="X442" s="125"/>
      <c r="Y442" s="125"/>
    </row>
    <row r="443" spans="1:25" s="126" customFormat="1" ht="10.5" hidden="1" customHeight="1" x14ac:dyDescent="0.25">
      <c r="A443" s="182"/>
      <c r="B443" s="127"/>
      <c r="C443" s="127"/>
      <c r="D443" s="127"/>
      <c r="E443" s="134"/>
      <c r="F443" s="129"/>
      <c r="G443" s="129"/>
      <c r="H443" s="129"/>
      <c r="I443" s="139"/>
      <c r="J443" s="125"/>
      <c r="K443" s="125"/>
      <c r="L443" s="125"/>
      <c r="M443" s="125"/>
      <c r="N443" s="125"/>
      <c r="O443" s="125"/>
      <c r="P443" s="125"/>
      <c r="Q443" s="125"/>
      <c r="R443" s="125"/>
      <c r="S443" s="125"/>
      <c r="T443" s="125"/>
      <c r="U443" s="125"/>
      <c r="V443" s="125"/>
      <c r="W443" s="125"/>
      <c r="X443" s="125"/>
      <c r="Y443" s="125"/>
    </row>
    <row r="444" spans="1:25" s="126" customFormat="1" ht="24.95" hidden="1" customHeight="1" x14ac:dyDescent="0.25">
      <c r="A444" s="182"/>
      <c r="B444" s="253" t="s">
        <v>58</v>
      </c>
      <c r="C444" s="253"/>
      <c r="D444" s="253"/>
      <c r="E444" s="254"/>
      <c r="F444" s="255"/>
      <c r="G444" s="256"/>
      <c r="H444" s="255"/>
      <c r="I444" s="256"/>
      <c r="J444" s="125"/>
      <c r="K444" s="125"/>
      <c r="L444" s="125"/>
      <c r="M444" s="125"/>
      <c r="N444" s="125"/>
      <c r="O444" s="125"/>
      <c r="P444" s="125"/>
      <c r="Q444" s="125"/>
      <c r="R444" s="125"/>
      <c r="S444" s="125"/>
      <c r="T444" s="125"/>
      <c r="U444" s="125"/>
      <c r="V444" s="125"/>
      <c r="W444" s="125"/>
      <c r="X444" s="125"/>
      <c r="Y444" s="125"/>
    </row>
    <row r="445" spans="1:25" s="126" customFormat="1" ht="11.25" hidden="1" customHeight="1" x14ac:dyDescent="0.25">
      <c r="A445" s="182"/>
      <c r="B445" s="127"/>
      <c r="C445" s="127"/>
      <c r="D445" s="127"/>
      <c r="E445" s="134"/>
      <c r="F445" s="129"/>
      <c r="G445" s="129"/>
      <c r="H445" s="129"/>
      <c r="I445" s="139"/>
      <c r="J445" s="125"/>
      <c r="K445" s="125"/>
      <c r="L445" s="125"/>
      <c r="M445" s="125"/>
      <c r="N445" s="125"/>
      <c r="O445" s="125"/>
      <c r="P445" s="125"/>
      <c r="Q445" s="125"/>
      <c r="R445" s="125"/>
      <c r="S445" s="125"/>
      <c r="T445" s="125"/>
      <c r="U445" s="125"/>
      <c r="V445" s="125"/>
      <c r="W445" s="125"/>
      <c r="X445" s="125"/>
      <c r="Y445" s="125"/>
    </row>
    <row r="446" spans="1:25" s="126" customFormat="1" ht="86.25" hidden="1" customHeight="1" x14ac:dyDescent="0.25">
      <c r="A446" s="182" t="s">
        <v>59</v>
      </c>
      <c r="B446" s="257" t="s">
        <v>178</v>
      </c>
      <c r="C446" s="258"/>
      <c r="D446" s="258"/>
      <c r="E446" s="259"/>
      <c r="F446" s="255"/>
      <c r="G446" s="256"/>
      <c r="H446" s="255"/>
      <c r="I446" s="256"/>
      <c r="J446" s="125"/>
      <c r="K446" s="125"/>
      <c r="L446" s="125"/>
      <c r="M446" s="125"/>
      <c r="N446" s="125"/>
      <c r="O446" s="125"/>
      <c r="P446" s="125"/>
      <c r="Q446" s="125"/>
      <c r="R446" s="125"/>
      <c r="S446" s="125"/>
      <c r="T446" s="125"/>
      <c r="U446" s="125"/>
      <c r="V446" s="125"/>
      <c r="W446" s="125"/>
      <c r="X446" s="125"/>
      <c r="Y446" s="125"/>
    </row>
    <row r="447" spans="1:25" s="126" customFormat="1" ht="11.25" hidden="1" customHeight="1" x14ac:dyDescent="0.25">
      <c r="A447" s="182"/>
      <c r="B447" s="127"/>
      <c r="C447" s="127"/>
      <c r="D447" s="127"/>
      <c r="E447" s="134"/>
      <c r="F447" s="129"/>
      <c r="G447" s="129"/>
      <c r="H447" s="129"/>
      <c r="I447" s="139"/>
      <c r="J447" s="125"/>
      <c r="K447" s="125"/>
      <c r="L447" s="125"/>
      <c r="M447" s="125"/>
      <c r="N447" s="125"/>
      <c r="O447" s="125"/>
      <c r="P447" s="125"/>
      <c r="Q447" s="125"/>
      <c r="R447" s="125"/>
      <c r="S447" s="125"/>
      <c r="T447" s="125"/>
      <c r="U447" s="125"/>
      <c r="V447" s="125"/>
      <c r="W447" s="125"/>
      <c r="X447" s="125"/>
      <c r="Y447" s="125"/>
    </row>
    <row r="448" spans="1:25" s="126" customFormat="1" ht="36" hidden="1" customHeight="1" x14ac:dyDescent="0.25">
      <c r="A448" s="182"/>
      <c r="B448" s="260" t="s">
        <v>79</v>
      </c>
      <c r="C448" s="260"/>
      <c r="D448" s="260"/>
      <c r="E448" s="261"/>
      <c r="F448" s="146"/>
      <c r="G448" s="147"/>
      <c r="H448" s="146"/>
      <c r="I448" s="148"/>
      <c r="J448" s="125"/>
      <c r="K448" s="125"/>
      <c r="L448" s="125"/>
      <c r="M448" s="125"/>
      <c r="N448" s="125"/>
      <c r="O448" s="125"/>
      <c r="P448" s="125"/>
      <c r="Q448" s="125"/>
      <c r="R448" s="125"/>
      <c r="S448" s="125"/>
      <c r="T448" s="125"/>
      <c r="U448" s="125"/>
      <c r="V448" s="125"/>
      <c r="W448" s="125"/>
      <c r="X448" s="125"/>
      <c r="Y448" s="125"/>
    </row>
    <row r="449" spans="1:25" s="126" customFormat="1" ht="36" hidden="1" customHeight="1" x14ac:dyDescent="0.25">
      <c r="A449" s="182"/>
      <c r="B449" s="253" t="s">
        <v>61</v>
      </c>
      <c r="C449" s="253"/>
      <c r="D449" s="253"/>
      <c r="E449" s="254"/>
      <c r="F449" s="149"/>
      <c r="G449" s="150"/>
      <c r="H449" s="149"/>
      <c r="I449" s="151"/>
      <c r="J449" s="125"/>
      <c r="K449" s="125"/>
      <c r="L449" s="125"/>
      <c r="M449" s="125"/>
      <c r="N449" s="125"/>
      <c r="O449" s="125"/>
      <c r="P449" s="125"/>
      <c r="Q449" s="125"/>
      <c r="R449" s="125"/>
      <c r="S449" s="125"/>
      <c r="T449" s="125"/>
      <c r="U449" s="125"/>
      <c r="V449" s="125"/>
      <c r="W449" s="125"/>
      <c r="X449" s="125"/>
      <c r="Y449" s="125"/>
    </row>
    <row r="450" spans="1:25" s="126" customFormat="1" ht="15.75" hidden="1" customHeight="1" x14ac:dyDescent="0.25">
      <c r="A450" s="182"/>
      <c r="B450" s="152"/>
      <c r="C450" s="152"/>
      <c r="D450" s="152"/>
      <c r="E450" s="152"/>
      <c r="F450" s="262"/>
      <c r="G450" s="263"/>
      <c r="H450" s="262"/>
      <c r="I450" s="264"/>
      <c r="J450" s="125"/>
      <c r="K450" s="125"/>
      <c r="L450" s="125"/>
      <c r="M450" s="125"/>
      <c r="N450" s="125"/>
      <c r="O450" s="125"/>
      <c r="P450" s="125"/>
      <c r="Q450" s="125"/>
      <c r="R450" s="125"/>
      <c r="S450" s="125"/>
      <c r="T450" s="125"/>
      <c r="U450" s="125"/>
      <c r="V450" s="125"/>
      <c r="W450" s="125"/>
      <c r="X450" s="125"/>
      <c r="Y450" s="125"/>
    </row>
    <row r="451" spans="1:25" s="126" customFormat="1" ht="13.5" hidden="1" customHeight="1" x14ac:dyDescent="0.25">
      <c r="A451" s="182"/>
      <c r="B451" s="122"/>
      <c r="C451" s="122"/>
      <c r="D451" s="122"/>
      <c r="E451" s="122"/>
      <c r="F451" s="248"/>
      <c r="G451" s="249"/>
      <c r="H451" s="149"/>
      <c r="I451" s="151"/>
      <c r="J451" s="125"/>
      <c r="K451" s="125"/>
      <c r="L451" s="125"/>
      <c r="M451" s="125"/>
      <c r="N451" s="125"/>
      <c r="O451" s="125"/>
      <c r="P451" s="125"/>
      <c r="Q451" s="125"/>
      <c r="R451" s="125"/>
      <c r="S451" s="125"/>
      <c r="T451" s="125"/>
      <c r="U451" s="125"/>
      <c r="V451" s="125"/>
      <c r="W451" s="125"/>
      <c r="X451" s="125"/>
      <c r="Y451" s="125"/>
    </row>
    <row r="452" spans="1:25" s="126" customFormat="1" ht="7.5" hidden="1" customHeight="1" x14ac:dyDescent="0.25">
      <c r="A452" s="182"/>
      <c r="B452" s="153"/>
      <c r="C452" s="153"/>
      <c r="D452" s="153"/>
      <c r="E452" s="153"/>
      <c r="F452" s="250"/>
      <c r="G452" s="251"/>
      <c r="H452" s="250"/>
      <c r="I452" s="252"/>
      <c r="J452" s="125"/>
      <c r="K452" s="125"/>
      <c r="L452" s="125"/>
      <c r="M452" s="125"/>
      <c r="N452" s="125"/>
      <c r="O452" s="125"/>
      <c r="P452" s="125"/>
      <c r="Q452" s="125"/>
      <c r="R452" s="125"/>
      <c r="S452" s="125"/>
      <c r="T452" s="125"/>
      <c r="U452" s="125"/>
      <c r="V452" s="125"/>
      <c r="W452" s="125"/>
      <c r="X452" s="125"/>
      <c r="Y452" s="125"/>
    </row>
    <row r="453" spans="1:25" s="126" customFormat="1" ht="111" hidden="1" customHeight="1" x14ac:dyDescent="0.25">
      <c r="A453" s="183"/>
      <c r="B453" s="223" t="s">
        <v>209</v>
      </c>
      <c r="C453" s="223"/>
      <c r="D453" s="223"/>
      <c r="E453" s="223"/>
      <c r="F453" s="247"/>
      <c r="G453" s="247"/>
      <c r="H453" s="247"/>
      <c r="I453" s="247"/>
      <c r="J453" s="125"/>
      <c r="K453" s="125"/>
      <c r="L453" s="125"/>
      <c r="M453" s="125"/>
      <c r="N453" s="125"/>
      <c r="O453" s="125"/>
      <c r="P453" s="125"/>
      <c r="Q453" s="125"/>
      <c r="R453" s="125"/>
      <c r="S453" s="125"/>
      <c r="T453" s="125"/>
      <c r="U453" s="125"/>
      <c r="V453" s="125"/>
      <c r="W453" s="125"/>
      <c r="X453" s="125"/>
      <c r="Y453" s="125"/>
    </row>
    <row r="454" spans="1:25" s="126" customFormat="1" ht="147.75" hidden="1" customHeight="1" x14ac:dyDescent="0.25">
      <c r="A454" s="183"/>
      <c r="B454" s="223" t="s">
        <v>185</v>
      </c>
      <c r="C454" s="223"/>
      <c r="D454" s="223"/>
      <c r="E454" s="223"/>
      <c r="F454" s="247"/>
      <c r="G454" s="247"/>
      <c r="H454" s="247"/>
      <c r="I454" s="247"/>
      <c r="J454" s="125"/>
      <c r="K454" s="125"/>
      <c r="L454" s="125"/>
      <c r="M454" s="125"/>
      <c r="N454" s="125"/>
      <c r="O454" s="125"/>
      <c r="P454" s="125"/>
      <c r="Q454" s="125"/>
      <c r="R454" s="125"/>
      <c r="S454" s="125"/>
      <c r="T454" s="125"/>
      <c r="U454" s="125"/>
      <c r="V454" s="125"/>
      <c r="W454" s="125"/>
      <c r="X454" s="125"/>
      <c r="Y454" s="125"/>
    </row>
    <row r="455" spans="1:25" s="126" customFormat="1" ht="132" hidden="1" customHeight="1" x14ac:dyDescent="0.25">
      <c r="A455" s="183"/>
      <c r="B455" s="223" t="s">
        <v>210</v>
      </c>
      <c r="C455" s="223"/>
      <c r="D455" s="223"/>
      <c r="E455" s="223"/>
      <c r="F455" s="247"/>
      <c r="G455" s="247"/>
      <c r="H455" s="247"/>
      <c r="I455" s="247"/>
      <c r="J455" s="125"/>
      <c r="K455" s="125"/>
      <c r="L455" s="125"/>
      <c r="M455" s="125"/>
      <c r="N455" s="125"/>
      <c r="O455" s="125"/>
      <c r="P455" s="125"/>
      <c r="Q455" s="125"/>
      <c r="R455" s="125"/>
      <c r="S455" s="125"/>
      <c r="T455" s="125"/>
      <c r="U455" s="125"/>
      <c r="V455" s="125"/>
      <c r="W455" s="125"/>
      <c r="X455" s="125"/>
      <c r="Y455" s="125"/>
    </row>
    <row r="456" spans="1:25" s="126" customFormat="1" ht="36.75" hidden="1" customHeight="1" x14ac:dyDescent="0.25">
      <c r="A456" s="183"/>
      <c r="B456" s="223" t="s">
        <v>66</v>
      </c>
      <c r="C456" s="223"/>
      <c r="D456" s="223"/>
      <c r="E456" s="223"/>
      <c r="F456" s="247"/>
      <c r="G456" s="247"/>
      <c r="H456" s="247"/>
      <c r="I456" s="247"/>
      <c r="J456" s="125"/>
      <c r="K456" s="125"/>
      <c r="L456" s="125"/>
      <c r="M456" s="125"/>
      <c r="N456" s="125"/>
      <c r="O456" s="125"/>
      <c r="P456" s="125"/>
      <c r="Q456" s="125"/>
      <c r="R456" s="125"/>
      <c r="S456" s="125"/>
      <c r="T456" s="125"/>
      <c r="U456" s="125"/>
      <c r="V456" s="125"/>
      <c r="W456" s="125"/>
      <c r="X456" s="125"/>
      <c r="Y456" s="125"/>
    </row>
    <row r="457" spans="1:25" s="126" customFormat="1" ht="36.75" customHeight="1" x14ac:dyDescent="0.25">
      <c r="A457" s="130"/>
      <c r="B457" s="161"/>
      <c r="C457" s="161"/>
      <c r="D457" s="162"/>
      <c r="E457" s="162"/>
      <c r="F457" s="163"/>
      <c r="G457" s="163"/>
      <c r="H457" s="163"/>
      <c r="I457" s="163"/>
      <c r="J457" s="125"/>
      <c r="K457" s="125"/>
      <c r="L457" s="125"/>
      <c r="M457" s="125"/>
      <c r="N457" s="125"/>
      <c r="O457" s="125"/>
      <c r="P457" s="125"/>
      <c r="Q457" s="125"/>
      <c r="R457" s="125"/>
      <c r="S457" s="125"/>
      <c r="T457" s="125"/>
      <c r="U457" s="125"/>
      <c r="V457" s="125"/>
      <c r="W457" s="125"/>
      <c r="X457" s="125"/>
      <c r="Y457" s="125"/>
    </row>
    <row r="458" spans="1:25" ht="24" customHeight="1" x14ac:dyDescent="0.25">
      <c r="A458" s="32"/>
      <c r="B458" s="214" t="s">
        <v>186</v>
      </c>
      <c r="C458" s="215"/>
      <c r="D458" s="48"/>
      <c r="E458" s="53"/>
      <c r="F458" s="54"/>
      <c r="G458" s="54"/>
      <c r="H458" s="54"/>
      <c r="I458" s="4"/>
      <c r="J458" s="4"/>
      <c r="K458" s="4"/>
      <c r="L458" s="4"/>
      <c r="M458" s="4"/>
      <c r="N458" s="4"/>
      <c r="O458" s="4"/>
      <c r="P458" s="4"/>
      <c r="Q458" s="4"/>
      <c r="R458" s="4"/>
      <c r="S458" s="4"/>
      <c r="T458" s="4"/>
      <c r="U458" s="4"/>
      <c r="V458" s="4"/>
      <c r="W458" s="4"/>
      <c r="X458" s="4"/>
    </row>
    <row r="459" spans="1:25" ht="36.75" customHeight="1" x14ac:dyDescent="0.25">
      <c r="A459" s="32"/>
      <c r="B459" s="221" t="s">
        <v>259</v>
      </c>
      <c r="C459" s="221"/>
      <c r="D459" s="221"/>
      <c r="E459" s="221"/>
      <c r="F459" s="221"/>
      <c r="G459" s="221"/>
      <c r="H459" s="221"/>
      <c r="I459" s="4"/>
      <c r="J459" s="4"/>
      <c r="K459" s="4"/>
      <c r="L459" s="4"/>
      <c r="M459" s="4"/>
      <c r="N459" s="4"/>
      <c r="O459" s="4"/>
      <c r="P459" s="4"/>
      <c r="Q459" s="4"/>
      <c r="R459" s="4"/>
      <c r="S459" s="4"/>
      <c r="T459" s="4"/>
      <c r="U459" s="4"/>
      <c r="V459" s="4"/>
      <c r="W459" s="4"/>
      <c r="X459" s="4"/>
    </row>
    <row r="460" spans="1:25" ht="36.75" customHeight="1" x14ac:dyDescent="0.25">
      <c r="A460" s="178"/>
      <c r="B460" s="216" t="s">
        <v>154</v>
      </c>
      <c r="C460" s="216"/>
      <c r="D460" s="216"/>
      <c r="E460" s="217"/>
      <c r="F460" s="217"/>
      <c r="G460" s="217"/>
      <c r="H460" s="217"/>
      <c r="I460" s="4"/>
      <c r="J460" s="4"/>
      <c r="K460" s="4"/>
      <c r="L460" s="4"/>
      <c r="M460" s="4"/>
      <c r="N460" s="4"/>
      <c r="O460" s="4"/>
      <c r="P460" s="4"/>
      <c r="Q460" s="4"/>
      <c r="R460" s="4"/>
      <c r="S460" s="4"/>
      <c r="T460" s="4"/>
      <c r="U460" s="4"/>
      <c r="V460" s="4"/>
      <c r="W460" s="4"/>
      <c r="X460" s="4"/>
    </row>
    <row r="461" spans="1:25" ht="34.9" customHeight="1" x14ac:dyDescent="0.25">
      <c r="A461" s="178">
        <v>1</v>
      </c>
      <c r="B461" s="209" t="s">
        <v>52</v>
      </c>
      <c r="C461" s="209"/>
      <c r="D461" s="209"/>
      <c r="E461" s="203"/>
      <c r="F461" s="203"/>
      <c r="G461" s="203"/>
      <c r="H461" s="203"/>
      <c r="I461" s="4"/>
      <c r="J461" s="4"/>
      <c r="K461" s="4"/>
      <c r="L461" s="4"/>
      <c r="M461" s="4"/>
      <c r="N461" s="4"/>
      <c r="O461" s="4"/>
      <c r="P461" s="4"/>
      <c r="Q461" s="4"/>
      <c r="R461" s="4"/>
      <c r="S461" s="4"/>
      <c r="T461" s="4"/>
      <c r="U461" s="4"/>
      <c r="V461" s="4"/>
      <c r="W461" s="4"/>
      <c r="X461" s="4"/>
    </row>
    <row r="462" spans="1:25" ht="4.1500000000000004" hidden="1" customHeight="1" x14ac:dyDescent="0.25">
      <c r="A462" s="168"/>
      <c r="B462" s="35"/>
      <c r="C462" s="35"/>
      <c r="D462" s="35"/>
      <c r="E462" s="164"/>
      <c r="F462" s="164"/>
      <c r="G462" s="164"/>
      <c r="H462" s="164"/>
      <c r="I462" s="4"/>
      <c r="J462" s="4"/>
      <c r="K462" s="4"/>
      <c r="L462" s="4"/>
      <c r="M462" s="4"/>
      <c r="N462" s="4"/>
      <c r="O462" s="4"/>
      <c r="P462" s="4"/>
      <c r="Q462" s="4"/>
      <c r="R462" s="4"/>
      <c r="S462" s="4"/>
      <c r="T462" s="4"/>
      <c r="U462" s="4"/>
      <c r="V462" s="4"/>
      <c r="W462" s="4"/>
      <c r="X462" s="4"/>
    </row>
    <row r="463" spans="1:25" ht="36.75" customHeight="1" x14ac:dyDescent="0.25">
      <c r="A463" s="178">
        <v>2</v>
      </c>
      <c r="B463" s="209" t="s">
        <v>159</v>
      </c>
      <c r="C463" s="209"/>
      <c r="D463" s="209"/>
      <c r="E463" s="199"/>
      <c r="F463" s="200"/>
      <c r="G463" s="200"/>
      <c r="H463" s="201"/>
      <c r="I463" s="4"/>
      <c r="J463" s="4"/>
      <c r="K463" s="4"/>
      <c r="L463" s="4"/>
      <c r="M463" s="4"/>
      <c r="N463" s="4"/>
      <c r="O463" s="4"/>
      <c r="P463" s="4"/>
      <c r="Q463" s="4"/>
      <c r="R463" s="4"/>
      <c r="S463" s="4"/>
      <c r="T463" s="4"/>
      <c r="U463" s="4"/>
      <c r="V463" s="4"/>
      <c r="W463" s="4"/>
      <c r="X463" s="4"/>
    </row>
    <row r="464" spans="1:25" ht="36.75" customHeight="1" x14ac:dyDescent="0.25">
      <c r="A464" s="245">
        <v>3</v>
      </c>
      <c r="B464" s="220" t="s">
        <v>161</v>
      </c>
      <c r="C464" s="220"/>
      <c r="D464" s="220"/>
      <c r="E464" s="203"/>
      <c r="F464" s="203"/>
      <c r="G464" s="203"/>
      <c r="H464" s="203"/>
      <c r="I464" s="4"/>
      <c r="J464" s="4"/>
      <c r="K464" s="4"/>
      <c r="L464" s="4"/>
      <c r="M464" s="4"/>
      <c r="N464" s="4"/>
      <c r="O464" s="4"/>
      <c r="P464" s="4"/>
      <c r="Q464" s="4"/>
      <c r="R464" s="4"/>
      <c r="S464" s="4"/>
      <c r="T464" s="4"/>
      <c r="U464" s="4"/>
      <c r="V464" s="4"/>
      <c r="W464" s="4"/>
      <c r="X464" s="4"/>
    </row>
    <row r="465" spans="1:24" ht="36.75" customHeight="1" x14ac:dyDescent="0.25">
      <c r="A465" s="246"/>
      <c r="B465" s="205"/>
      <c r="C465" s="205"/>
      <c r="D465" s="205"/>
      <c r="E465" s="203"/>
      <c r="F465" s="203"/>
      <c r="G465" s="203"/>
      <c r="H465" s="203"/>
      <c r="I465" s="4"/>
      <c r="J465" s="4"/>
      <c r="K465" s="4"/>
      <c r="L465" s="4"/>
      <c r="M465" s="4"/>
      <c r="N465" s="4"/>
      <c r="O465" s="4"/>
      <c r="P465" s="4"/>
      <c r="Q465" s="4"/>
      <c r="R465" s="4"/>
      <c r="S465" s="4"/>
      <c r="T465" s="4"/>
      <c r="U465" s="4"/>
      <c r="V465" s="4"/>
      <c r="W465" s="4"/>
      <c r="X465" s="4"/>
    </row>
    <row r="466" spans="1:24" ht="9" customHeight="1" x14ac:dyDescent="0.25">
      <c r="A466" s="246"/>
      <c r="B466" s="205"/>
      <c r="C466" s="205"/>
      <c r="D466" s="205"/>
      <c r="E466" s="203"/>
      <c r="F466" s="203"/>
      <c r="G466" s="203"/>
      <c r="H466" s="203"/>
      <c r="I466" s="4"/>
      <c r="J466" s="4"/>
      <c r="K466" s="4"/>
      <c r="L466" s="4"/>
      <c r="M466" s="4"/>
      <c r="N466" s="4"/>
      <c r="O466" s="4"/>
      <c r="P466" s="4"/>
      <c r="Q466" s="4"/>
      <c r="R466" s="4"/>
      <c r="S466" s="4"/>
      <c r="T466" s="4"/>
      <c r="U466" s="4"/>
      <c r="V466" s="4"/>
      <c r="W466" s="4"/>
      <c r="X466" s="4"/>
    </row>
    <row r="467" spans="1:24" ht="36.6" hidden="1" customHeight="1" x14ac:dyDescent="0.25">
      <c r="A467" s="246"/>
      <c r="B467" s="205"/>
      <c r="C467" s="205"/>
      <c r="D467" s="205"/>
      <c r="E467" s="203"/>
      <c r="F467" s="203"/>
      <c r="G467" s="203"/>
      <c r="H467" s="203"/>
      <c r="I467" s="4"/>
      <c r="J467" s="4"/>
      <c r="K467" s="4"/>
      <c r="L467" s="4"/>
      <c r="M467" s="4"/>
      <c r="N467" s="4"/>
      <c r="O467" s="4"/>
      <c r="P467" s="4"/>
      <c r="Q467" s="4"/>
      <c r="R467" s="4"/>
      <c r="S467" s="4"/>
      <c r="T467" s="4"/>
      <c r="U467" s="4"/>
      <c r="V467" s="4"/>
      <c r="W467" s="4"/>
      <c r="X467" s="4"/>
    </row>
    <row r="468" spans="1:24" ht="36.75" customHeight="1" x14ac:dyDescent="0.25">
      <c r="A468" s="179"/>
      <c r="D468" s="37" t="s">
        <v>54</v>
      </c>
      <c r="E468" s="199"/>
      <c r="F468" s="200"/>
      <c r="G468" s="200"/>
      <c r="H468" s="201"/>
      <c r="I468" s="4"/>
      <c r="J468" s="4"/>
      <c r="K468" s="4"/>
      <c r="L468" s="4"/>
      <c r="M468" s="4"/>
      <c r="N468" s="4"/>
      <c r="O468" s="4"/>
      <c r="P468" s="4"/>
      <c r="Q468" s="4"/>
      <c r="R468" s="4"/>
      <c r="S468" s="4"/>
      <c r="T468" s="4"/>
      <c r="U468" s="4"/>
      <c r="V468" s="4"/>
      <c r="W468" s="4"/>
      <c r="X468" s="4"/>
    </row>
    <row r="469" spans="1:24" ht="36.75" customHeight="1" x14ac:dyDescent="0.25">
      <c r="A469" s="179"/>
      <c r="D469" s="37" t="s">
        <v>55</v>
      </c>
      <c r="E469" s="199"/>
      <c r="F469" s="200"/>
      <c r="G469" s="200"/>
      <c r="H469" s="201"/>
      <c r="I469" s="4"/>
      <c r="J469" s="4"/>
      <c r="K469" s="4"/>
      <c r="L469" s="4"/>
      <c r="M469" s="4"/>
      <c r="N469" s="4"/>
      <c r="O469" s="4"/>
      <c r="P469" s="4"/>
      <c r="Q469" s="4"/>
      <c r="R469" s="4"/>
      <c r="S469" s="4"/>
      <c r="T469" s="4"/>
      <c r="U469" s="4"/>
      <c r="V469" s="4"/>
      <c r="W469" s="4"/>
      <c r="X469" s="4"/>
    </row>
    <row r="470" spans="1:24" ht="36.75" customHeight="1" x14ac:dyDescent="0.25">
      <c r="A470" s="179"/>
      <c r="B470" s="38"/>
      <c r="C470" s="38"/>
      <c r="D470" s="39" t="s">
        <v>56</v>
      </c>
      <c r="E470" s="203"/>
      <c r="F470" s="203"/>
      <c r="G470" s="203"/>
      <c r="H470" s="203"/>
      <c r="I470" s="4"/>
      <c r="J470" s="4"/>
      <c r="K470" s="4"/>
      <c r="L470" s="4"/>
      <c r="M470" s="4"/>
      <c r="N470" s="4"/>
      <c r="O470" s="4"/>
      <c r="P470" s="4"/>
      <c r="Q470" s="4"/>
      <c r="R470" s="4"/>
      <c r="S470" s="4"/>
      <c r="T470" s="4"/>
      <c r="U470" s="4"/>
      <c r="V470" s="4"/>
      <c r="W470" s="4"/>
      <c r="X470" s="4"/>
    </row>
    <row r="471" spans="1:24" ht="36.75" customHeight="1" x14ac:dyDescent="0.25">
      <c r="A471" s="179"/>
      <c r="B471" s="8"/>
      <c r="C471" s="8"/>
      <c r="D471" s="37"/>
      <c r="E471" s="37"/>
      <c r="F471" s="37"/>
      <c r="G471" s="37"/>
      <c r="H471" s="37"/>
      <c r="I471" s="4"/>
      <c r="J471" s="4"/>
      <c r="K471" s="4"/>
      <c r="L471" s="4"/>
      <c r="M471" s="4"/>
      <c r="N471" s="4"/>
      <c r="O471" s="4"/>
      <c r="P471" s="4"/>
      <c r="Q471" s="4"/>
      <c r="R471" s="4"/>
      <c r="S471" s="4"/>
      <c r="T471" s="4"/>
      <c r="U471" s="4"/>
      <c r="V471" s="4"/>
      <c r="W471" s="4"/>
      <c r="X471" s="4"/>
    </row>
    <row r="472" spans="1:24" ht="79.5" customHeight="1" x14ac:dyDescent="0.25">
      <c r="A472" s="178" t="s">
        <v>57</v>
      </c>
      <c r="B472" s="202" t="s">
        <v>221</v>
      </c>
      <c r="C472" s="202"/>
      <c r="D472" s="202"/>
      <c r="E472" s="199"/>
      <c r="F472" s="200"/>
      <c r="G472" s="200"/>
      <c r="H472" s="201"/>
      <c r="I472" s="4"/>
      <c r="J472" s="4"/>
      <c r="K472" s="4"/>
      <c r="L472" s="4"/>
      <c r="M472" s="4"/>
      <c r="N472" s="4"/>
      <c r="O472" s="4"/>
      <c r="P472" s="4"/>
      <c r="Q472" s="4"/>
      <c r="R472" s="4"/>
      <c r="S472" s="4"/>
      <c r="T472" s="4"/>
      <c r="U472" s="4"/>
      <c r="V472" s="4"/>
      <c r="W472" s="4"/>
      <c r="X472" s="4"/>
    </row>
    <row r="473" spans="1:24" ht="147.94999999999999" customHeight="1" x14ac:dyDescent="0.25">
      <c r="A473" s="179"/>
      <c r="B473" s="204" t="s">
        <v>230</v>
      </c>
      <c r="C473" s="204"/>
      <c r="D473" s="204"/>
      <c r="E473" s="199"/>
      <c r="F473" s="200"/>
      <c r="G473" s="200"/>
      <c r="H473" s="201"/>
      <c r="I473" s="4"/>
      <c r="J473" s="4"/>
      <c r="K473" s="4"/>
      <c r="L473" s="4"/>
      <c r="M473" s="4"/>
      <c r="N473" s="4"/>
      <c r="O473" s="4"/>
      <c r="P473" s="4"/>
      <c r="Q473" s="4"/>
      <c r="R473" s="4"/>
      <c r="S473" s="4"/>
      <c r="T473" s="4"/>
      <c r="U473" s="4"/>
      <c r="V473" s="4"/>
      <c r="W473" s="4"/>
      <c r="X473" s="4"/>
    </row>
    <row r="474" spans="1:24" ht="7.15" customHeight="1" x14ac:dyDescent="0.25">
      <c r="A474" s="179"/>
      <c r="B474" s="8"/>
      <c r="C474" s="8"/>
      <c r="D474" s="37"/>
      <c r="E474" s="164"/>
      <c r="F474" s="164"/>
      <c r="G474" s="164"/>
      <c r="H474" s="164"/>
      <c r="I474" s="4"/>
      <c r="J474" s="4"/>
      <c r="K474" s="4"/>
      <c r="L474" s="4"/>
      <c r="M474" s="4"/>
      <c r="N474" s="4"/>
      <c r="O474" s="4"/>
      <c r="P474" s="4"/>
      <c r="Q474" s="4"/>
      <c r="R474" s="4"/>
      <c r="S474" s="4"/>
      <c r="T474" s="4"/>
      <c r="U474" s="4"/>
      <c r="V474" s="4"/>
      <c r="W474" s="4"/>
      <c r="X474" s="4"/>
    </row>
    <row r="475" spans="1:24" ht="44.25" customHeight="1" x14ac:dyDescent="0.25">
      <c r="A475" s="179"/>
      <c r="B475" s="205" t="s">
        <v>187</v>
      </c>
      <c r="C475" s="205"/>
      <c r="D475" s="206"/>
      <c r="E475" s="199"/>
      <c r="F475" s="200"/>
      <c r="G475" s="200"/>
      <c r="H475" s="201"/>
      <c r="I475" s="4"/>
      <c r="J475" s="4"/>
      <c r="K475" s="4"/>
      <c r="L475" s="4"/>
      <c r="M475" s="4"/>
      <c r="N475" s="4"/>
      <c r="O475" s="4"/>
      <c r="P475" s="4"/>
      <c r="Q475" s="4"/>
      <c r="R475" s="4"/>
      <c r="S475" s="4"/>
      <c r="T475" s="4"/>
      <c r="U475" s="4"/>
      <c r="V475" s="4"/>
      <c r="W475" s="4"/>
      <c r="X475" s="4"/>
    </row>
    <row r="476" spans="1:24" ht="36.6" hidden="1" customHeight="1" x14ac:dyDescent="0.25">
      <c r="A476" s="179"/>
      <c r="B476" s="8"/>
      <c r="C476" s="8"/>
      <c r="D476" s="37"/>
      <c r="E476" s="164"/>
      <c r="F476" s="164"/>
      <c r="G476" s="164"/>
      <c r="H476" s="164"/>
      <c r="I476" s="4"/>
      <c r="J476" s="4"/>
      <c r="K476" s="4"/>
      <c r="L476" s="4"/>
      <c r="M476" s="4"/>
      <c r="N476" s="4"/>
      <c r="O476" s="4"/>
      <c r="P476" s="4"/>
      <c r="Q476" s="4"/>
      <c r="R476" s="4"/>
      <c r="S476" s="4"/>
      <c r="T476" s="4"/>
      <c r="U476" s="4"/>
      <c r="V476" s="4"/>
      <c r="W476" s="4"/>
      <c r="X476" s="4"/>
    </row>
    <row r="477" spans="1:24" ht="78" customHeight="1" x14ac:dyDescent="0.25">
      <c r="A477" s="32"/>
      <c r="B477" s="198" t="s">
        <v>188</v>
      </c>
      <c r="C477" s="198"/>
      <c r="D477" s="198"/>
      <c r="E477" s="199"/>
      <c r="F477" s="200"/>
      <c r="G477" s="200"/>
      <c r="H477" s="201"/>
      <c r="I477" s="4"/>
      <c r="J477" s="4"/>
      <c r="K477" s="4"/>
      <c r="L477" s="4"/>
      <c r="M477" s="4"/>
      <c r="N477" s="4"/>
      <c r="O477" s="4"/>
      <c r="P477" s="4"/>
      <c r="Q477" s="4"/>
      <c r="R477" s="4"/>
      <c r="S477" s="4"/>
      <c r="T477" s="4"/>
      <c r="U477" s="4"/>
      <c r="V477" s="4"/>
      <c r="W477" s="4"/>
      <c r="X477" s="4"/>
    </row>
    <row r="478" spans="1:24" ht="76.5" customHeight="1" x14ac:dyDescent="0.25">
      <c r="A478" s="184"/>
      <c r="B478" s="202" t="s">
        <v>189</v>
      </c>
      <c r="C478" s="202"/>
      <c r="D478" s="202"/>
      <c r="E478" s="199"/>
      <c r="F478" s="200"/>
      <c r="G478" s="200"/>
      <c r="H478" s="201"/>
      <c r="I478" s="4"/>
      <c r="J478" s="4"/>
      <c r="K478" s="4"/>
      <c r="L478" s="4"/>
      <c r="M478" s="4"/>
      <c r="N478" s="4"/>
      <c r="O478" s="4"/>
      <c r="P478" s="4"/>
      <c r="Q478" s="4"/>
      <c r="R478" s="4"/>
      <c r="S478" s="4"/>
      <c r="T478" s="4"/>
      <c r="U478" s="4"/>
      <c r="V478" s="4"/>
      <c r="W478" s="4"/>
      <c r="X478" s="4"/>
    </row>
    <row r="479" spans="1:24" ht="75" customHeight="1" x14ac:dyDescent="0.25">
      <c r="A479" s="32"/>
      <c r="B479" s="207" t="s">
        <v>158</v>
      </c>
      <c r="C479" s="207"/>
      <c r="D479" s="207"/>
      <c r="E479" s="199"/>
      <c r="F479" s="200"/>
      <c r="G479" s="200"/>
      <c r="H479" s="201"/>
      <c r="I479" s="4"/>
      <c r="J479" s="4"/>
      <c r="K479" s="4"/>
      <c r="L479" s="4"/>
      <c r="M479" s="4"/>
      <c r="N479" s="4"/>
      <c r="O479" s="4"/>
      <c r="P479" s="4"/>
      <c r="Q479" s="4"/>
      <c r="R479" s="4"/>
      <c r="S479" s="4"/>
      <c r="T479" s="4"/>
      <c r="U479" s="4"/>
      <c r="V479" s="4"/>
      <c r="W479" s="4"/>
      <c r="X479" s="4"/>
    </row>
    <row r="480" spans="1:24" ht="76.5" customHeight="1" x14ac:dyDescent="0.25">
      <c r="A480" s="32"/>
      <c r="B480" s="207" t="s">
        <v>190</v>
      </c>
      <c r="C480" s="207"/>
      <c r="D480" s="207"/>
      <c r="E480" s="199"/>
      <c r="F480" s="200"/>
      <c r="G480" s="200"/>
      <c r="H480" s="201"/>
      <c r="I480" s="4"/>
      <c r="J480" s="4"/>
      <c r="K480" s="4"/>
      <c r="L480" s="4"/>
      <c r="M480" s="4"/>
      <c r="N480" s="4"/>
      <c r="O480" s="4"/>
      <c r="P480" s="4"/>
      <c r="Q480" s="4"/>
      <c r="R480" s="4"/>
      <c r="S480" s="4"/>
      <c r="T480" s="4"/>
      <c r="U480" s="4"/>
      <c r="V480" s="4"/>
      <c r="W480" s="4"/>
      <c r="X480" s="4"/>
    </row>
    <row r="481" spans="1:24" ht="139.5" customHeight="1" x14ac:dyDescent="0.25">
      <c r="A481" s="32"/>
      <c r="B481" s="208" t="s">
        <v>191</v>
      </c>
      <c r="C481" s="209"/>
      <c r="D481" s="210"/>
      <c r="E481" s="199"/>
      <c r="F481" s="200"/>
      <c r="G481" s="200"/>
      <c r="H481" s="201"/>
      <c r="I481" s="4"/>
      <c r="J481" s="4"/>
      <c r="K481" s="4"/>
      <c r="L481" s="4"/>
      <c r="M481" s="4"/>
      <c r="N481" s="4"/>
      <c r="O481" s="4"/>
      <c r="P481" s="4"/>
      <c r="Q481" s="4"/>
      <c r="R481" s="4"/>
      <c r="S481" s="4"/>
      <c r="T481" s="4"/>
      <c r="U481" s="4"/>
      <c r="V481" s="4"/>
      <c r="W481" s="4"/>
      <c r="X481" s="4"/>
    </row>
    <row r="482" spans="1:24" ht="108.75" customHeight="1" x14ac:dyDescent="0.25">
      <c r="A482" s="32"/>
      <c r="B482" s="211" t="s">
        <v>238</v>
      </c>
      <c r="C482" s="212"/>
      <c r="D482" s="213"/>
      <c r="E482" s="199"/>
      <c r="F482" s="200"/>
      <c r="G482" s="200"/>
      <c r="H482" s="201"/>
      <c r="I482" s="4"/>
      <c r="J482" s="4"/>
      <c r="K482" s="4"/>
      <c r="L482" s="4"/>
      <c r="M482" s="4"/>
      <c r="N482" s="4"/>
      <c r="O482" s="4"/>
      <c r="P482" s="4"/>
      <c r="Q482" s="4"/>
      <c r="R482" s="4"/>
      <c r="S482" s="4"/>
      <c r="T482" s="4"/>
      <c r="U482" s="4"/>
      <c r="V482" s="4"/>
      <c r="W482" s="4"/>
      <c r="X482" s="4"/>
    </row>
    <row r="483" spans="1:24" ht="75" customHeight="1" x14ac:dyDescent="0.25">
      <c r="A483" s="32"/>
      <c r="B483" s="207" t="s">
        <v>158</v>
      </c>
      <c r="C483" s="207"/>
      <c r="D483" s="207"/>
      <c r="E483" s="199"/>
      <c r="F483" s="200"/>
      <c r="G483" s="200"/>
      <c r="H483" s="201"/>
      <c r="I483" s="4"/>
      <c r="J483" s="4"/>
      <c r="K483" s="4"/>
      <c r="L483" s="4"/>
      <c r="M483" s="4"/>
      <c r="N483" s="4"/>
      <c r="O483" s="4"/>
      <c r="P483" s="4"/>
      <c r="Q483" s="4"/>
      <c r="R483" s="4"/>
      <c r="S483" s="4"/>
      <c r="T483" s="4"/>
      <c r="U483" s="4"/>
      <c r="V483" s="4"/>
      <c r="W483" s="4"/>
      <c r="X483" s="4"/>
    </row>
    <row r="484" spans="1:24" ht="10.5" customHeight="1" x14ac:dyDescent="0.25">
      <c r="A484" s="32"/>
      <c r="B484" s="31"/>
      <c r="C484" s="31"/>
      <c r="D484" s="31"/>
      <c r="E484" s="36"/>
      <c r="F484" s="36"/>
      <c r="G484" s="36"/>
      <c r="H484" s="64"/>
      <c r="I484" s="32"/>
      <c r="J484" s="32"/>
      <c r="K484" s="32"/>
      <c r="L484" s="32"/>
      <c r="M484" s="55"/>
      <c r="N484" s="32"/>
      <c r="O484" s="32"/>
      <c r="P484" s="32"/>
      <c r="Q484" s="32"/>
      <c r="R484" s="32"/>
      <c r="S484" s="32"/>
      <c r="T484" s="32"/>
      <c r="U484" s="32"/>
      <c r="V484" s="32"/>
      <c r="W484" s="32"/>
      <c r="X484" s="32"/>
    </row>
    <row r="485" spans="1:24" ht="33.75" customHeight="1" x14ac:dyDescent="0.25">
      <c r="A485" s="189"/>
      <c r="B485" s="214" t="s">
        <v>251</v>
      </c>
      <c r="C485" s="215"/>
      <c r="D485" s="48"/>
      <c r="E485" s="53"/>
      <c r="F485" s="54"/>
      <c r="G485" s="54"/>
      <c r="H485" s="54"/>
      <c r="I485" s="32"/>
      <c r="J485" s="32"/>
      <c r="K485" s="32"/>
      <c r="L485" s="32"/>
      <c r="M485" s="55"/>
      <c r="N485" s="32"/>
      <c r="O485" s="32"/>
      <c r="P485" s="32"/>
      <c r="Q485" s="32"/>
      <c r="R485" s="32"/>
      <c r="S485" s="32"/>
      <c r="T485" s="32"/>
      <c r="U485" s="32"/>
      <c r="V485" s="32"/>
      <c r="W485" s="32"/>
      <c r="X485" s="32"/>
    </row>
    <row r="486" spans="1:24" ht="41.25" customHeight="1" x14ac:dyDescent="0.25">
      <c r="A486" s="189"/>
      <c r="B486" s="221" t="s">
        <v>252</v>
      </c>
      <c r="C486" s="221"/>
      <c r="D486" s="221"/>
      <c r="E486" s="221"/>
      <c r="F486" s="221"/>
      <c r="G486" s="221"/>
      <c r="H486" s="221"/>
      <c r="I486" s="32"/>
      <c r="J486" s="32"/>
      <c r="K486" s="32"/>
      <c r="L486" s="32"/>
      <c r="M486" s="55"/>
      <c r="N486" s="32"/>
      <c r="O486" s="32"/>
      <c r="P486" s="32"/>
      <c r="Q486" s="32"/>
      <c r="R486" s="32"/>
      <c r="S486" s="32"/>
      <c r="T486" s="32"/>
      <c r="U486" s="32"/>
      <c r="V486" s="32"/>
      <c r="W486" s="32"/>
      <c r="X486" s="32"/>
    </row>
    <row r="487" spans="1:24" x14ac:dyDescent="0.25">
      <c r="A487" s="190"/>
      <c r="B487" s="216" t="s">
        <v>154</v>
      </c>
      <c r="C487" s="216"/>
      <c r="D487" s="216"/>
      <c r="E487" s="217"/>
      <c r="F487" s="217"/>
      <c r="G487" s="217"/>
      <c r="H487" s="217"/>
      <c r="I487" s="32"/>
      <c r="J487" s="32"/>
      <c r="K487" s="32"/>
      <c r="L487" s="32"/>
      <c r="M487" s="55"/>
      <c r="N487" s="32"/>
      <c r="O487" s="32"/>
      <c r="P487" s="32"/>
      <c r="Q487" s="32"/>
      <c r="R487" s="32"/>
      <c r="S487" s="32"/>
      <c r="T487" s="32"/>
      <c r="U487" s="32"/>
      <c r="V487" s="32"/>
      <c r="W487" s="32"/>
      <c r="X487" s="32"/>
    </row>
    <row r="488" spans="1:24" x14ac:dyDescent="0.25">
      <c r="A488" s="191">
        <v>1</v>
      </c>
      <c r="B488" s="209" t="s">
        <v>52</v>
      </c>
      <c r="C488" s="209"/>
      <c r="D488" s="209"/>
      <c r="E488" s="203"/>
      <c r="F488" s="203"/>
      <c r="G488" s="203"/>
      <c r="H488" s="203"/>
      <c r="I488" s="32"/>
      <c r="J488" s="32"/>
      <c r="K488" s="32"/>
      <c r="L488" s="32"/>
      <c r="M488" s="55"/>
      <c r="N488" s="32"/>
      <c r="O488" s="32"/>
      <c r="P488" s="32"/>
      <c r="Q488" s="32"/>
      <c r="R488" s="32"/>
      <c r="S488" s="32"/>
      <c r="T488" s="32"/>
      <c r="U488" s="32"/>
      <c r="V488" s="32"/>
      <c r="W488" s="32"/>
      <c r="X488" s="32"/>
    </row>
    <row r="489" spans="1:24" x14ac:dyDescent="0.25">
      <c r="A489" s="192"/>
      <c r="B489" s="35"/>
      <c r="C489" s="35"/>
      <c r="D489" s="35"/>
      <c r="E489" s="164"/>
      <c r="F489" s="164"/>
      <c r="G489" s="164"/>
      <c r="H489" s="164"/>
      <c r="I489" s="32"/>
      <c r="J489" s="32"/>
      <c r="K489" s="32"/>
      <c r="L489" s="32"/>
      <c r="M489" s="55"/>
      <c r="N489" s="32"/>
      <c r="O489" s="32"/>
      <c r="P489" s="32"/>
      <c r="Q489" s="32"/>
      <c r="R489" s="32"/>
      <c r="S489" s="32"/>
      <c r="T489" s="32"/>
      <c r="U489" s="32"/>
      <c r="V489" s="32"/>
      <c r="W489" s="32"/>
      <c r="X489" s="32"/>
    </row>
    <row r="490" spans="1:24" x14ac:dyDescent="0.25">
      <c r="A490" s="191">
        <v>2</v>
      </c>
      <c r="B490" s="209" t="s">
        <v>159</v>
      </c>
      <c r="C490" s="209"/>
      <c r="D490" s="209"/>
      <c r="E490" s="199"/>
      <c r="F490" s="200"/>
      <c r="G490" s="200"/>
      <c r="H490" s="201"/>
      <c r="I490" s="32"/>
      <c r="J490" s="32"/>
      <c r="K490" s="32"/>
      <c r="L490" s="32"/>
      <c r="M490" s="55"/>
      <c r="N490" s="32"/>
      <c r="O490" s="32"/>
      <c r="P490" s="32"/>
      <c r="Q490" s="32"/>
      <c r="R490" s="32"/>
      <c r="S490" s="32"/>
      <c r="T490" s="32"/>
      <c r="U490" s="32"/>
      <c r="V490" s="32"/>
      <c r="W490" s="32"/>
      <c r="X490" s="32"/>
    </row>
    <row r="491" spans="1:24" x14ac:dyDescent="0.25">
      <c r="A491" s="218">
        <v>3</v>
      </c>
      <c r="B491" s="220" t="s">
        <v>161</v>
      </c>
      <c r="C491" s="220"/>
      <c r="D491" s="220"/>
      <c r="E491" s="203"/>
      <c r="F491" s="203"/>
      <c r="G491" s="203"/>
      <c r="H491" s="203"/>
      <c r="I491" s="32"/>
      <c r="J491" s="32"/>
      <c r="K491" s="32"/>
      <c r="L491" s="32"/>
      <c r="M491" s="55"/>
      <c r="N491" s="32"/>
      <c r="O491" s="32"/>
      <c r="P491" s="32"/>
      <c r="Q491" s="32"/>
      <c r="R491" s="32"/>
      <c r="S491" s="32"/>
      <c r="T491" s="32"/>
      <c r="U491" s="32"/>
      <c r="V491" s="32"/>
      <c r="W491" s="32"/>
      <c r="X491" s="32"/>
    </row>
    <row r="492" spans="1:24" ht="10.5" customHeight="1" x14ac:dyDescent="0.25">
      <c r="A492" s="219"/>
      <c r="B492" s="205"/>
      <c r="C492" s="205"/>
      <c r="D492" s="205"/>
      <c r="E492" s="203"/>
      <c r="F492" s="203"/>
      <c r="G492" s="203"/>
      <c r="H492" s="203"/>
      <c r="I492" s="32"/>
      <c r="J492" s="32"/>
      <c r="K492" s="32"/>
      <c r="L492" s="32"/>
      <c r="M492" s="55"/>
      <c r="N492" s="32"/>
      <c r="O492" s="32"/>
      <c r="P492" s="32"/>
      <c r="Q492" s="32"/>
      <c r="R492" s="32"/>
      <c r="S492" s="32"/>
      <c r="T492" s="32"/>
      <c r="U492" s="32"/>
      <c r="V492" s="32"/>
      <c r="W492" s="32"/>
      <c r="X492" s="32"/>
    </row>
    <row r="493" spans="1:24" ht="10.5" customHeight="1" x14ac:dyDescent="0.25">
      <c r="A493" s="219"/>
      <c r="B493" s="205"/>
      <c r="C493" s="205"/>
      <c r="D493" s="205"/>
      <c r="E493" s="203"/>
      <c r="F493" s="203"/>
      <c r="G493" s="203"/>
      <c r="H493" s="203"/>
      <c r="I493" s="32"/>
      <c r="J493" s="32"/>
      <c r="K493" s="32"/>
      <c r="L493" s="32"/>
      <c r="M493" s="55"/>
      <c r="N493" s="32"/>
      <c r="O493" s="32"/>
      <c r="P493" s="32"/>
      <c r="Q493" s="32"/>
      <c r="R493" s="32"/>
      <c r="S493" s="32"/>
      <c r="T493" s="32"/>
      <c r="U493" s="32"/>
      <c r="V493" s="32"/>
      <c r="W493" s="32"/>
      <c r="X493" s="32"/>
    </row>
    <row r="494" spans="1:24" ht="10.5" customHeight="1" x14ac:dyDescent="0.25">
      <c r="A494" s="219"/>
      <c r="B494" s="205"/>
      <c r="C494" s="205"/>
      <c r="D494" s="205"/>
      <c r="E494" s="203"/>
      <c r="F494" s="203"/>
      <c r="G494" s="203"/>
      <c r="H494" s="203"/>
      <c r="I494" s="32"/>
      <c r="J494" s="32"/>
      <c r="K494" s="32"/>
      <c r="L494" s="32"/>
      <c r="M494" s="55"/>
      <c r="N494" s="32"/>
      <c r="O494" s="32"/>
      <c r="P494" s="32"/>
      <c r="Q494" s="32"/>
      <c r="R494" s="32"/>
      <c r="S494" s="32"/>
      <c r="T494" s="32"/>
      <c r="U494" s="32"/>
      <c r="V494" s="32"/>
      <c r="W494" s="32"/>
      <c r="X494" s="32"/>
    </row>
    <row r="495" spans="1:24" ht="21" customHeight="1" x14ac:dyDescent="0.25">
      <c r="A495" s="193"/>
      <c r="D495" s="37" t="s">
        <v>54</v>
      </c>
      <c r="E495" s="199"/>
      <c r="F495" s="200"/>
      <c r="G495" s="200"/>
      <c r="H495" s="201"/>
      <c r="I495" s="32"/>
      <c r="J495" s="32"/>
      <c r="K495" s="32"/>
      <c r="L495" s="32"/>
      <c r="M495" s="55"/>
      <c r="N495" s="32"/>
      <c r="O495" s="32"/>
      <c r="P495" s="32"/>
      <c r="Q495" s="32"/>
      <c r="R495" s="32"/>
      <c r="S495" s="32"/>
      <c r="T495" s="32"/>
      <c r="U495" s="32"/>
      <c r="V495" s="32"/>
      <c r="W495" s="32"/>
      <c r="X495" s="32"/>
    </row>
    <row r="496" spans="1:24" ht="10.5" customHeight="1" x14ac:dyDescent="0.25">
      <c r="A496" s="193"/>
      <c r="D496" s="37" t="s">
        <v>55</v>
      </c>
      <c r="E496" s="199"/>
      <c r="F496" s="200"/>
      <c r="G496" s="200"/>
      <c r="H496" s="201"/>
      <c r="I496" s="32"/>
      <c r="J496" s="32"/>
      <c r="K496" s="32"/>
      <c r="L496" s="32"/>
      <c r="M496" s="55"/>
      <c r="N496" s="32"/>
      <c r="O496" s="32"/>
      <c r="P496" s="32"/>
      <c r="Q496" s="32"/>
      <c r="R496" s="32"/>
      <c r="S496" s="32"/>
      <c r="T496" s="32"/>
      <c r="U496" s="32"/>
      <c r="V496" s="32"/>
      <c r="W496" s="32"/>
      <c r="X496" s="32"/>
    </row>
    <row r="497" spans="1:24" ht="17.25" customHeight="1" x14ac:dyDescent="0.25">
      <c r="A497" s="193"/>
      <c r="B497" s="38"/>
      <c r="C497" s="38"/>
      <c r="D497" s="39" t="s">
        <v>56</v>
      </c>
      <c r="E497" s="203"/>
      <c r="F497" s="203"/>
      <c r="G497" s="203"/>
      <c r="H497" s="203"/>
      <c r="I497" s="32"/>
      <c r="J497" s="32"/>
      <c r="K497" s="32"/>
      <c r="L497" s="32"/>
      <c r="M497" s="55"/>
      <c r="N497" s="32"/>
      <c r="O497" s="32"/>
      <c r="P497" s="32"/>
      <c r="Q497" s="32"/>
      <c r="R497" s="32"/>
      <c r="S497" s="32"/>
      <c r="T497" s="32"/>
      <c r="U497" s="32"/>
      <c r="V497" s="32"/>
      <c r="W497" s="32"/>
      <c r="X497" s="32"/>
    </row>
    <row r="498" spans="1:24" ht="17.25" customHeight="1" x14ac:dyDescent="0.25">
      <c r="A498" s="193"/>
      <c r="B498" s="8"/>
      <c r="C498" s="8"/>
      <c r="D498" s="37"/>
      <c r="E498" s="37"/>
      <c r="F498" s="37"/>
      <c r="G498" s="37"/>
      <c r="H498" s="37"/>
      <c r="I498" s="32"/>
      <c r="J498" s="32"/>
      <c r="K498" s="32"/>
      <c r="L498" s="32"/>
      <c r="M498" s="55"/>
      <c r="N498" s="32"/>
      <c r="O498" s="32"/>
      <c r="P498" s="32"/>
      <c r="Q498" s="32"/>
      <c r="R498" s="32"/>
      <c r="S498" s="32"/>
      <c r="T498" s="32"/>
      <c r="U498" s="32"/>
      <c r="V498" s="32"/>
      <c r="W498" s="32"/>
      <c r="X498" s="32"/>
    </row>
    <row r="499" spans="1:24" ht="42" customHeight="1" x14ac:dyDescent="0.25">
      <c r="A499" s="194" t="s">
        <v>57</v>
      </c>
      <c r="B499" s="202" t="s">
        <v>253</v>
      </c>
      <c r="C499" s="202"/>
      <c r="D499" s="202"/>
      <c r="E499" s="199"/>
      <c r="F499" s="200"/>
      <c r="G499" s="200"/>
      <c r="H499" s="201"/>
      <c r="I499" s="32"/>
      <c r="J499" s="32"/>
      <c r="K499" s="32"/>
      <c r="L499" s="32"/>
      <c r="M499" s="55"/>
      <c r="N499" s="32"/>
      <c r="O499" s="32"/>
      <c r="P499" s="32"/>
      <c r="Q499" s="32"/>
      <c r="R499" s="32"/>
      <c r="S499" s="32"/>
      <c r="T499" s="32"/>
      <c r="U499" s="32"/>
      <c r="V499" s="32"/>
      <c r="W499" s="32"/>
      <c r="X499" s="32"/>
    </row>
    <row r="500" spans="1:24" x14ac:dyDescent="0.25">
      <c r="A500" s="195"/>
      <c r="B500" s="204" t="s">
        <v>254</v>
      </c>
      <c r="C500" s="204"/>
      <c r="D500" s="204"/>
      <c r="E500" s="199"/>
      <c r="F500" s="200"/>
      <c r="G500" s="200"/>
      <c r="H500" s="201"/>
      <c r="I500" s="32"/>
      <c r="J500" s="32"/>
      <c r="K500" s="32"/>
      <c r="L500" s="32"/>
      <c r="M500" s="55"/>
      <c r="N500" s="32"/>
      <c r="O500" s="32"/>
      <c r="P500" s="32"/>
      <c r="Q500" s="32"/>
      <c r="R500" s="32"/>
      <c r="S500" s="32"/>
      <c r="T500" s="32"/>
      <c r="U500" s="32"/>
      <c r="V500" s="32"/>
      <c r="W500" s="32"/>
      <c r="X500" s="32"/>
    </row>
    <row r="501" spans="1:24" ht="10.5" customHeight="1" x14ac:dyDescent="0.25">
      <c r="A501" s="195"/>
      <c r="B501" s="8"/>
      <c r="C501" s="8"/>
      <c r="D501" s="37"/>
      <c r="E501" s="164"/>
      <c r="F501" s="164"/>
      <c r="G501" s="164"/>
      <c r="H501" s="164"/>
      <c r="I501" s="32"/>
      <c r="J501" s="32"/>
      <c r="K501" s="32"/>
      <c r="L501" s="32"/>
      <c r="M501" s="55"/>
      <c r="N501" s="32"/>
      <c r="O501" s="32"/>
      <c r="P501" s="32"/>
      <c r="Q501" s="32"/>
      <c r="R501" s="32"/>
      <c r="S501" s="32"/>
      <c r="T501" s="32"/>
      <c r="U501" s="32"/>
      <c r="V501" s="32"/>
      <c r="W501" s="32"/>
      <c r="X501" s="32"/>
    </row>
    <row r="502" spans="1:24" x14ac:dyDescent="0.25">
      <c r="A502" s="193"/>
      <c r="B502" s="205" t="s">
        <v>58</v>
      </c>
      <c r="C502" s="205"/>
      <c r="D502" s="206"/>
      <c r="E502" s="199"/>
      <c r="F502" s="200"/>
      <c r="G502" s="200"/>
      <c r="H502" s="201"/>
      <c r="I502" s="32"/>
      <c r="J502" s="32"/>
      <c r="K502" s="32"/>
      <c r="L502" s="32"/>
      <c r="M502" s="55"/>
      <c r="N502" s="32"/>
      <c r="O502" s="32"/>
      <c r="P502" s="32"/>
      <c r="Q502" s="32"/>
      <c r="R502" s="32"/>
      <c r="S502" s="32"/>
      <c r="T502" s="32"/>
      <c r="U502" s="32"/>
      <c r="V502" s="32"/>
      <c r="W502" s="32"/>
      <c r="X502" s="32"/>
    </row>
    <row r="503" spans="1:24" ht="10.5" customHeight="1" x14ac:dyDescent="0.25">
      <c r="A503" s="193"/>
      <c r="B503" s="8"/>
      <c r="C503" s="8"/>
      <c r="D503" s="37"/>
      <c r="E503" s="164"/>
      <c r="F503" s="164"/>
      <c r="G503" s="164"/>
      <c r="H503" s="164"/>
      <c r="I503" s="32"/>
      <c r="J503" s="32"/>
      <c r="K503" s="32"/>
      <c r="L503" s="32"/>
      <c r="M503" s="55"/>
      <c r="N503" s="32"/>
      <c r="O503" s="32"/>
      <c r="P503" s="32"/>
      <c r="Q503" s="32"/>
      <c r="R503" s="32"/>
      <c r="S503" s="32"/>
      <c r="T503" s="32"/>
      <c r="U503" s="32"/>
      <c r="V503" s="32"/>
      <c r="W503" s="32"/>
      <c r="X503" s="32"/>
    </row>
    <row r="504" spans="1:24" ht="45" customHeight="1" x14ac:dyDescent="0.25">
      <c r="A504" s="189"/>
      <c r="B504" s="198" t="s">
        <v>188</v>
      </c>
      <c r="C504" s="198"/>
      <c r="D504" s="198"/>
      <c r="E504" s="199"/>
      <c r="F504" s="200"/>
      <c r="G504" s="200"/>
      <c r="H504" s="201"/>
      <c r="I504" s="32"/>
      <c r="J504" s="32"/>
      <c r="K504" s="32"/>
      <c r="L504" s="32"/>
      <c r="M504" s="55"/>
      <c r="N504" s="32"/>
      <c r="O504" s="32"/>
      <c r="P504" s="32"/>
      <c r="Q504" s="32"/>
      <c r="R504" s="32"/>
      <c r="S504" s="32"/>
      <c r="T504" s="32"/>
      <c r="U504" s="32"/>
      <c r="V504" s="32"/>
      <c r="W504" s="32"/>
      <c r="X504" s="32"/>
    </row>
    <row r="505" spans="1:24" ht="45.75" customHeight="1" x14ac:dyDescent="0.25">
      <c r="A505" s="196"/>
      <c r="B505" s="202" t="s">
        <v>255</v>
      </c>
      <c r="C505" s="202"/>
      <c r="D505" s="202"/>
      <c r="E505" s="199"/>
      <c r="F505" s="200"/>
      <c r="G505" s="200"/>
      <c r="H505" s="201"/>
      <c r="I505" s="32"/>
      <c r="J505" s="32"/>
      <c r="K505" s="32"/>
      <c r="L505" s="32"/>
      <c r="M505" s="55"/>
      <c r="N505" s="32"/>
      <c r="O505" s="32"/>
      <c r="P505" s="32"/>
      <c r="Q505" s="32"/>
      <c r="R505" s="32"/>
      <c r="S505" s="32"/>
      <c r="T505" s="32"/>
      <c r="U505" s="32"/>
      <c r="V505" s="32"/>
      <c r="W505" s="32"/>
      <c r="X505" s="32"/>
    </row>
    <row r="506" spans="1:24" ht="40.5" customHeight="1" x14ac:dyDescent="0.25">
      <c r="A506" s="189"/>
      <c r="B506" s="207" t="s">
        <v>158</v>
      </c>
      <c r="C506" s="207"/>
      <c r="D506" s="207"/>
      <c r="E506" s="199"/>
      <c r="F506" s="200"/>
      <c r="G506" s="200"/>
      <c r="H506" s="201"/>
      <c r="I506" s="32"/>
      <c r="J506" s="32"/>
      <c r="K506" s="32"/>
      <c r="L506" s="32"/>
      <c r="M506" s="55"/>
      <c r="N506" s="32"/>
      <c r="O506" s="32"/>
      <c r="P506" s="32"/>
      <c r="Q506" s="32"/>
      <c r="R506" s="32"/>
      <c r="S506" s="32"/>
      <c r="T506" s="32"/>
      <c r="U506" s="32"/>
      <c r="V506" s="32"/>
      <c r="W506" s="32"/>
      <c r="X506" s="32"/>
    </row>
    <row r="507" spans="1:24" ht="40.5" customHeight="1" x14ac:dyDescent="0.25">
      <c r="A507" s="197"/>
      <c r="B507" s="207" t="s">
        <v>256</v>
      </c>
      <c r="C507" s="207"/>
      <c r="D507" s="207"/>
      <c r="E507" s="199"/>
      <c r="F507" s="200"/>
      <c r="G507" s="200"/>
      <c r="H507" s="201"/>
      <c r="I507" s="32"/>
      <c r="J507" s="32"/>
      <c r="K507" s="32"/>
      <c r="L507" s="32"/>
      <c r="M507" s="55"/>
      <c r="N507" s="32"/>
      <c r="O507" s="32"/>
      <c r="P507" s="32"/>
      <c r="Q507" s="32"/>
      <c r="R507" s="32"/>
      <c r="S507" s="32"/>
      <c r="T507" s="32"/>
      <c r="U507" s="32"/>
      <c r="V507" s="32"/>
      <c r="W507" s="32"/>
      <c r="X507" s="32"/>
    </row>
    <row r="508" spans="1:24" ht="84.75" customHeight="1" x14ac:dyDescent="0.25">
      <c r="A508" s="197"/>
      <c r="B508" s="208" t="s">
        <v>191</v>
      </c>
      <c r="C508" s="209"/>
      <c r="D508" s="210"/>
      <c r="E508" s="199"/>
      <c r="F508" s="200"/>
      <c r="G508" s="200"/>
      <c r="H508" s="201"/>
      <c r="I508" s="32"/>
      <c r="J508" s="32"/>
      <c r="K508" s="32"/>
      <c r="L508" s="32"/>
      <c r="M508" s="55"/>
      <c r="N508" s="32"/>
      <c r="O508" s="32"/>
      <c r="P508" s="32"/>
      <c r="Q508" s="32"/>
      <c r="R508" s="32"/>
      <c r="S508" s="32"/>
      <c r="T508" s="32"/>
      <c r="U508" s="32"/>
      <c r="V508" s="32"/>
      <c r="W508" s="32"/>
      <c r="X508" s="32"/>
    </row>
    <row r="509" spans="1:24" ht="96" customHeight="1" x14ac:dyDescent="0.25">
      <c r="A509" s="189"/>
      <c r="B509" s="211" t="s">
        <v>238</v>
      </c>
      <c r="C509" s="212"/>
      <c r="D509" s="213"/>
      <c r="E509" s="199"/>
      <c r="F509" s="200"/>
      <c r="G509" s="200"/>
      <c r="H509" s="201"/>
      <c r="I509" s="32"/>
      <c r="J509" s="32"/>
      <c r="K509" s="32"/>
      <c r="L509" s="32"/>
      <c r="M509" s="55"/>
      <c r="N509" s="32"/>
      <c r="O509" s="32"/>
      <c r="P509" s="32"/>
      <c r="Q509" s="32"/>
      <c r="R509" s="32"/>
      <c r="S509" s="32"/>
      <c r="T509" s="32"/>
      <c r="U509" s="32"/>
      <c r="V509" s="32"/>
      <c r="W509" s="32"/>
      <c r="X509" s="32"/>
    </row>
    <row r="510" spans="1:24" ht="63.75" customHeight="1" x14ac:dyDescent="0.25">
      <c r="A510" s="189"/>
      <c r="B510" s="207" t="s">
        <v>158</v>
      </c>
      <c r="C510" s="207"/>
      <c r="D510" s="207"/>
      <c r="E510" s="199"/>
      <c r="F510" s="200"/>
      <c r="G510" s="200"/>
      <c r="H510" s="201"/>
      <c r="I510" s="32"/>
      <c r="J510" s="32"/>
      <c r="K510" s="32"/>
      <c r="L510" s="32"/>
      <c r="M510" s="55"/>
      <c r="N510" s="32"/>
      <c r="O510" s="32"/>
      <c r="P510" s="32"/>
      <c r="Q510" s="32"/>
      <c r="R510" s="32"/>
      <c r="S510" s="32"/>
      <c r="T510" s="32"/>
      <c r="U510" s="32"/>
      <c r="V510" s="32"/>
      <c r="W510" s="32"/>
      <c r="X510" s="32"/>
    </row>
    <row r="511" spans="1:24" ht="10.5" customHeight="1" x14ac:dyDescent="0.25">
      <c r="A511" s="32"/>
      <c r="B511" s="31"/>
      <c r="C511" s="31"/>
      <c r="D511" s="31"/>
      <c r="E511" s="36"/>
      <c r="F511" s="36"/>
      <c r="G511" s="36"/>
      <c r="H511" s="36"/>
      <c r="I511" s="32"/>
      <c r="J511" s="32"/>
      <c r="K511" s="32"/>
      <c r="L511" s="32"/>
      <c r="M511" s="55"/>
      <c r="N511" s="32"/>
      <c r="O511" s="32"/>
      <c r="P511" s="32"/>
      <c r="Q511" s="32"/>
      <c r="R511" s="32"/>
      <c r="S511" s="32"/>
      <c r="T511" s="32"/>
      <c r="U511" s="32"/>
      <c r="V511" s="32"/>
      <c r="W511" s="32"/>
      <c r="X511" s="32"/>
    </row>
    <row r="512" spans="1:24" ht="10.5" customHeight="1" x14ac:dyDescent="0.25">
      <c r="A512" s="32"/>
      <c r="B512" s="31"/>
      <c r="C512" s="31"/>
      <c r="D512" s="31"/>
      <c r="E512" s="36"/>
      <c r="F512" s="36"/>
      <c r="G512" s="36"/>
      <c r="H512" s="36"/>
      <c r="I512" s="32"/>
      <c r="J512" s="32"/>
      <c r="K512" s="32"/>
      <c r="L512" s="32"/>
      <c r="M512" s="55"/>
      <c r="N512" s="32"/>
      <c r="O512" s="32"/>
      <c r="P512" s="32"/>
      <c r="Q512" s="32"/>
      <c r="R512" s="32"/>
      <c r="S512" s="32"/>
      <c r="T512" s="32"/>
      <c r="U512" s="32"/>
      <c r="V512" s="32"/>
      <c r="W512" s="32"/>
      <c r="X512" s="32"/>
    </row>
    <row r="513" spans="1:24" ht="10.5" customHeight="1" x14ac:dyDescent="0.25">
      <c r="A513" s="32"/>
      <c r="B513" s="31"/>
      <c r="C513" s="31"/>
      <c r="D513" s="31"/>
      <c r="E513" s="36"/>
      <c r="F513" s="36"/>
      <c r="G513" s="36"/>
      <c r="H513" s="36"/>
      <c r="I513" s="32"/>
      <c r="J513" s="32"/>
      <c r="K513" s="32"/>
      <c r="L513" s="32"/>
      <c r="M513" s="55"/>
      <c r="N513" s="32"/>
      <c r="O513" s="32"/>
      <c r="P513" s="32"/>
      <c r="Q513" s="32"/>
      <c r="R513" s="32"/>
      <c r="S513" s="32"/>
      <c r="T513" s="32"/>
      <c r="U513" s="32"/>
      <c r="V513" s="32"/>
      <c r="W513" s="32"/>
      <c r="X513" s="32"/>
    </row>
    <row r="514" spans="1:24" ht="33.75" customHeight="1" x14ac:dyDescent="0.25">
      <c r="A514" s="32"/>
      <c r="B514" s="66"/>
      <c r="C514" s="66"/>
      <c r="D514" s="66"/>
      <c r="E514" s="66"/>
      <c r="F514" s="66"/>
      <c r="G514" s="66"/>
      <c r="H514" s="66"/>
      <c r="I514" s="4"/>
      <c r="J514" s="4"/>
      <c r="K514" s="4"/>
      <c r="L514" s="4"/>
      <c r="M514" s="4"/>
      <c r="N514" s="4"/>
      <c r="O514" s="4"/>
      <c r="P514" s="4"/>
      <c r="Q514" s="4"/>
      <c r="R514" s="4"/>
      <c r="S514" s="4"/>
      <c r="T514" s="4"/>
      <c r="U514" s="4"/>
      <c r="V514" s="4"/>
      <c r="W514" s="4"/>
      <c r="X514" s="4"/>
    </row>
    <row r="515" spans="1:24" ht="41.25" customHeight="1" x14ac:dyDescent="0.25">
      <c r="A515" s="173" t="s">
        <v>153</v>
      </c>
      <c r="B515" s="360" t="s">
        <v>83</v>
      </c>
      <c r="C515" s="360"/>
      <c r="D515" s="360"/>
      <c r="E515" s="360"/>
      <c r="F515" s="360"/>
      <c r="G515" s="360"/>
      <c r="H515" s="360"/>
      <c r="I515" s="8"/>
    </row>
    <row r="516" spans="1:24" x14ac:dyDescent="0.25">
      <c r="A516" s="32"/>
      <c r="B516" s="32"/>
      <c r="C516" s="32"/>
      <c r="D516" s="32"/>
      <c r="E516" s="32"/>
      <c r="F516" s="32"/>
      <c r="G516" s="32"/>
      <c r="H516" s="8"/>
      <c r="I516" s="8"/>
    </row>
    <row r="517" spans="1:24" ht="16.5" x14ac:dyDescent="0.25">
      <c r="A517" s="167"/>
      <c r="B517" s="437" t="s">
        <v>84</v>
      </c>
      <c r="C517" s="437"/>
      <c r="D517" s="437"/>
      <c r="E517" s="437"/>
      <c r="F517" s="437"/>
      <c r="G517" s="437"/>
      <c r="H517" s="437"/>
    </row>
    <row r="518" spans="1:24" x14ac:dyDescent="0.25">
      <c r="A518" s="32"/>
      <c r="B518" s="32"/>
      <c r="C518" s="32"/>
      <c r="D518" s="32"/>
      <c r="E518" s="32"/>
      <c r="F518" s="32"/>
      <c r="G518" s="32"/>
      <c r="H518" s="8"/>
      <c r="I518" s="8"/>
    </row>
    <row r="519" spans="1:24" x14ac:dyDescent="0.25">
      <c r="A519" s="176" t="s">
        <v>85</v>
      </c>
      <c r="B519" s="377" t="s">
        <v>86</v>
      </c>
      <c r="C519" s="377"/>
      <c r="D519" s="377"/>
      <c r="E519" s="377"/>
      <c r="F519" s="377"/>
      <c r="G519" s="377"/>
      <c r="H519" s="377"/>
      <c r="I519" s="8"/>
    </row>
    <row r="520" spans="1:24" ht="45" customHeight="1" x14ac:dyDescent="0.25">
      <c r="A520" s="176" t="s">
        <v>87</v>
      </c>
      <c r="B520" s="442" t="s">
        <v>250</v>
      </c>
      <c r="C520" s="442"/>
      <c r="D520" s="442"/>
      <c r="E520" s="442"/>
      <c r="F520" s="442"/>
      <c r="G520" s="442"/>
      <c r="H520" s="442"/>
      <c r="I520" s="109"/>
    </row>
    <row r="521" spans="1:24" ht="12.75" hidden="1" customHeight="1" x14ac:dyDescent="0.25">
      <c r="A521" s="176"/>
      <c r="B521" s="228"/>
      <c r="C521" s="228"/>
      <c r="D521" s="228"/>
      <c r="E521" s="228"/>
      <c r="F521" s="228"/>
      <c r="G521" s="228"/>
      <c r="H521" s="228"/>
      <c r="I521" s="8"/>
    </row>
    <row r="522" spans="1:24" ht="22.5" hidden="1" customHeight="1" x14ac:dyDescent="0.25">
      <c r="A522" s="176"/>
      <c r="B522" s="228"/>
      <c r="C522" s="228"/>
      <c r="D522" s="228"/>
      <c r="E522" s="228"/>
      <c r="F522" s="228"/>
      <c r="G522" s="228"/>
      <c r="H522" s="228"/>
      <c r="I522" s="8"/>
    </row>
    <row r="523" spans="1:24" ht="20.25" hidden="1" customHeight="1" x14ac:dyDescent="0.25">
      <c r="A523" s="176"/>
      <c r="B523" s="228"/>
      <c r="C523" s="228"/>
      <c r="D523" s="228"/>
      <c r="E523" s="228"/>
      <c r="F523" s="228"/>
      <c r="G523" s="228"/>
      <c r="H523" s="228"/>
      <c r="I523" s="8"/>
    </row>
    <row r="524" spans="1:24" ht="15.75" customHeight="1" x14ac:dyDescent="0.25">
      <c r="A524" s="176"/>
      <c r="B524" s="117"/>
      <c r="C524" s="117"/>
      <c r="D524" s="117"/>
      <c r="E524" s="117"/>
      <c r="F524" s="117"/>
      <c r="G524" s="117"/>
      <c r="H524" s="117"/>
      <c r="I524" s="8"/>
    </row>
    <row r="525" spans="1:24" ht="28.5" customHeight="1" x14ac:dyDescent="0.25">
      <c r="A525" s="176"/>
      <c r="B525" s="229" t="s">
        <v>216</v>
      </c>
      <c r="C525" s="229"/>
      <c r="D525" s="229"/>
      <c r="E525" s="229"/>
      <c r="F525" s="229"/>
      <c r="G525" s="229"/>
      <c r="H525" s="229"/>
      <c r="I525" s="8"/>
    </row>
    <row r="526" spans="1:24" ht="17.25" hidden="1" customHeight="1" x14ac:dyDescent="0.25">
      <c r="A526" s="32"/>
      <c r="B526" s="331"/>
      <c r="C526" s="331"/>
      <c r="D526" s="331"/>
      <c r="E526" s="331"/>
      <c r="F526" s="331"/>
      <c r="G526" s="331"/>
      <c r="H526" s="331"/>
      <c r="I526" s="8"/>
    </row>
    <row r="527" spans="1:24" ht="15.75" customHeight="1" x14ac:dyDescent="0.25">
      <c r="A527" s="32"/>
      <c r="B527" s="331"/>
      <c r="C527" s="331"/>
      <c r="D527" s="331"/>
      <c r="E527" s="331"/>
      <c r="F527" s="331"/>
      <c r="G527" s="331"/>
      <c r="H527" s="331"/>
      <c r="I527" s="8"/>
    </row>
    <row r="528" spans="1:24" ht="12.75" customHeight="1" x14ac:dyDescent="0.25">
      <c r="A528" s="32"/>
      <c r="B528" s="233"/>
      <c r="C528" s="233"/>
      <c r="D528" s="233"/>
      <c r="E528" s="233"/>
      <c r="F528" s="233"/>
      <c r="G528" s="233"/>
      <c r="H528" s="233"/>
      <c r="I528" s="8"/>
    </row>
    <row r="529" spans="1:13" ht="20.25" customHeight="1" x14ac:dyDescent="0.25">
      <c r="A529" s="32"/>
      <c r="B529" s="233" t="s">
        <v>88</v>
      </c>
      <c r="C529" s="233"/>
      <c r="D529" s="233"/>
      <c r="E529" s="233"/>
      <c r="F529" s="233"/>
      <c r="G529" s="233"/>
      <c r="H529" s="233"/>
      <c r="I529" s="8"/>
    </row>
    <row r="530" spans="1:13" ht="10.5" customHeight="1" x14ac:dyDescent="0.25">
      <c r="A530" s="32"/>
      <c r="B530" s="347"/>
      <c r="C530" s="347"/>
      <c r="D530" s="347"/>
      <c r="E530" s="347"/>
      <c r="F530" s="347"/>
      <c r="G530" s="347"/>
      <c r="H530" s="347"/>
      <c r="I530" s="8"/>
    </row>
    <row r="531" spans="1:13" ht="46.5" customHeight="1" x14ac:dyDescent="0.25">
      <c r="A531" s="176" t="s">
        <v>20</v>
      </c>
      <c r="B531" s="346" t="s">
        <v>258</v>
      </c>
      <c r="C531" s="346"/>
      <c r="D531" s="346"/>
      <c r="E531" s="346"/>
      <c r="F531" s="346"/>
      <c r="G531" s="346"/>
      <c r="H531" s="346"/>
      <c r="I531" s="109"/>
    </row>
    <row r="532" spans="1:13" ht="380.25" customHeight="1" x14ac:dyDescent="0.25">
      <c r="B532" s="370" t="s">
        <v>234</v>
      </c>
      <c r="C532" s="370"/>
      <c r="D532" s="370"/>
      <c r="E532" s="370"/>
      <c r="F532" s="370"/>
      <c r="G532" s="370"/>
      <c r="H532" s="370"/>
    </row>
    <row r="533" spans="1:13" ht="45" customHeight="1" x14ac:dyDescent="0.25">
      <c r="B533" s="233"/>
      <c r="C533" s="233"/>
      <c r="D533" s="233"/>
      <c r="E533" s="233"/>
      <c r="F533" s="233"/>
      <c r="G533" s="233"/>
      <c r="H533" s="233"/>
    </row>
    <row r="534" spans="1:13" ht="45.75" customHeight="1" x14ac:dyDescent="0.25">
      <c r="A534" s="32"/>
      <c r="B534" s="438"/>
      <c r="C534" s="438"/>
      <c r="D534" s="438"/>
      <c r="E534" s="438"/>
      <c r="F534" s="438"/>
      <c r="G534" s="438"/>
      <c r="H534" s="438"/>
      <c r="I534" s="8"/>
    </row>
    <row r="535" spans="1:13" ht="40.5" customHeight="1" x14ac:dyDescent="0.25">
      <c r="A535" s="32"/>
      <c r="B535" s="65"/>
      <c r="C535" s="65"/>
      <c r="D535" s="65"/>
      <c r="E535" s="65"/>
      <c r="F535" s="65"/>
      <c r="G535" s="65"/>
      <c r="H535" s="65"/>
      <c r="I535" s="8"/>
    </row>
    <row r="536" spans="1:13" ht="60" customHeight="1" x14ac:dyDescent="0.25">
      <c r="A536" s="32"/>
      <c r="B536" s="337" t="s">
        <v>89</v>
      </c>
      <c r="C536" s="337"/>
      <c r="D536" s="337"/>
      <c r="E536" s="337"/>
      <c r="F536" s="337"/>
      <c r="G536" s="337"/>
      <c r="H536" s="337"/>
      <c r="I536" s="8"/>
    </row>
    <row r="537" spans="1:13" ht="84.75" hidden="1" customHeight="1" x14ac:dyDescent="0.3">
      <c r="A537" s="32"/>
      <c r="B537" s="66"/>
      <c r="C537" s="66"/>
      <c r="D537" s="66"/>
      <c r="E537" s="66"/>
      <c r="F537" s="66"/>
      <c r="G537" s="66"/>
      <c r="H537" s="66"/>
      <c r="I537" s="8"/>
      <c r="M537" s="7">
        <f>M20</f>
        <v>2</v>
      </c>
    </row>
    <row r="538" spans="1:13" ht="96" customHeight="1" x14ac:dyDescent="0.3">
      <c r="A538" s="32"/>
      <c r="B538" s="66"/>
      <c r="C538" s="66"/>
      <c r="D538" s="66"/>
      <c r="E538" s="66"/>
      <c r="F538" s="66"/>
      <c r="G538" s="66"/>
      <c r="H538" s="66"/>
      <c r="I538" s="8"/>
      <c r="M538" s="7"/>
    </row>
    <row r="539" spans="1:13" ht="63.75" customHeight="1" x14ac:dyDescent="0.3">
      <c r="A539" s="185">
        <v>2.1</v>
      </c>
      <c r="B539" s="439" t="s">
        <v>90</v>
      </c>
      <c r="C539" s="439"/>
      <c r="D539" s="439"/>
      <c r="E539" s="439"/>
      <c r="F539" s="439"/>
      <c r="G539" s="439"/>
      <c r="H539" s="439"/>
      <c r="I539" s="8"/>
      <c r="M539" s="7" t="str">
        <f>M21</f>
        <v>2 or more</v>
      </c>
    </row>
    <row r="540" spans="1:13" ht="29.25" customHeight="1" x14ac:dyDescent="0.25">
      <c r="A540" s="13"/>
      <c r="B540" s="230" t="str">
        <f>IF(M537=1, "Name of the Bidder", IF(M537=2, "Name of the Bidder", IF(M537=3, "Name of Lead Partner of Joint Venture", "")))</f>
        <v>Name of the Bidder</v>
      </c>
      <c r="C540" s="231"/>
      <c r="D540" s="231"/>
      <c r="E540" s="230"/>
      <c r="F540" s="231"/>
      <c r="G540" s="231"/>
      <c r="H540" s="440"/>
      <c r="I540" s="8"/>
    </row>
    <row r="541" spans="1:13" ht="25.5" customHeight="1" x14ac:dyDescent="0.25">
      <c r="A541" s="13" t="s">
        <v>91</v>
      </c>
      <c r="B541" s="230" t="s">
        <v>92</v>
      </c>
      <c r="C541" s="231"/>
      <c r="D541" s="231"/>
      <c r="E541" s="231"/>
      <c r="F541" s="231"/>
      <c r="G541" s="231"/>
      <c r="H541" s="231"/>
      <c r="I541" s="8"/>
    </row>
    <row r="542" spans="1:13" ht="19.5" customHeight="1" x14ac:dyDescent="0.25">
      <c r="A542" s="67"/>
      <c r="B542" s="68"/>
      <c r="C542" s="68"/>
      <c r="D542" s="69"/>
      <c r="E542" s="325" t="s">
        <v>93</v>
      </c>
      <c r="F542" s="326"/>
      <c r="G542" s="326"/>
      <c r="H542" s="327"/>
      <c r="I542" s="8"/>
    </row>
    <row r="543" spans="1:13" ht="47.25" customHeight="1" x14ac:dyDescent="0.25">
      <c r="A543" s="67"/>
      <c r="B543" s="68"/>
      <c r="C543" s="68"/>
      <c r="D543" s="69" t="s">
        <v>150</v>
      </c>
      <c r="E543" s="354"/>
      <c r="F543" s="441"/>
      <c r="G543" s="441"/>
      <c r="H543" s="355"/>
      <c r="I543" s="8"/>
    </row>
    <row r="544" spans="1:13" ht="17.25" customHeight="1" x14ac:dyDescent="0.25">
      <c r="A544" s="13" t="s">
        <v>94</v>
      </c>
      <c r="B544" s="232" t="s">
        <v>95</v>
      </c>
      <c r="C544" s="232"/>
      <c r="D544" s="14"/>
      <c r="E544" s="232"/>
      <c r="F544" s="232"/>
      <c r="G544" s="232"/>
      <c r="H544" s="232"/>
      <c r="I544" s="8"/>
    </row>
    <row r="545" spans="1:9" ht="17.25" customHeight="1" x14ac:dyDescent="0.25">
      <c r="A545" s="13"/>
      <c r="B545" s="323" t="s">
        <v>235</v>
      </c>
      <c r="C545" s="323"/>
      <c r="D545" s="324"/>
      <c r="E545" s="114" t="s">
        <v>102</v>
      </c>
      <c r="F545" s="118"/>
      <c r="G545" s="118"/>
      <c r="H545" s="119"/>
      <c r="I545" s="8"/>
    </row>
    <row r="546" spans="1:9" ht="15.75" customHeight="1" x14ac:dyDescent="0.25">
      <c r="A546" s="13">
        <v>1</v>
      </c>
      <c r="B546" s="240" t="s">
        <v>236</v>
      </c>
      <c r="C546" s="241"/>
      <c r="D546" s="70"/>
      <c r="E546" s="235"/>
      <c r="F546" s="235"/>
      <c r="G546" s="235"/>
      <c r="H546" s="235"/>
    </row>
    <row r="547" spans="1:9" ht="15.75" customHeight="1" x14ac:dyDescent="0.25">
      <c r="A547" s="169">
        <v>2</v>
      </c>
      <c r="B547" s="240" t="s">
        <v>233</v>
      </c>
      <c r="C547" s="241"/>
      <c r="D547" s="70"/>
      <c r="E547" s="242"/>
      <c r="F547" s="243"/>
      <c r="G547" s="243"/>
      <c r="H547" s="244"/>
      <c r="I547" s="8"/>
    </row>
    <row r="548" spans="1:9" ht="15.75" customHeight="1" x14ac:dyDescent="0.25">
      <c r="A548" s="13">
        <v>3</v>
      </c>
      <c r="B548" s="71" t="s">
        <v>219</v>
      </c>
      <c r="C548" s="80"/>
      <c r="D548" s="70"/>
      <c r="E548" s="235"/>
      <c r="F548" s="235"/>
      <c r="G548" s="235"/>
      <c r="H548" s="235"/>
    </row>
    <row r="549" spans="1:9" ht="15.75" customHeight="1" x14ac:dyDescent="0.25">
      <c r="A549" s="13">
        <v>4</v>
      </c>
      <c r="B549" s="71" t="s">
        <v>220</v>
      </c>
      <c r="C549" s="80"/>
      <c r="D549" s="70"/>
      <c r="E549" s="235"/>
      <c r="F549" s="235"/>
      <c r="G549" s="235"/>
      <c r="H549" s="235"/>
      <c r="I549" s="8"/>
    </row>
    <row r="550" spans="1:9" ht="16.5" customHeight="1" x14ac:dyDescent="0.25">
      <c r="A550" s="13">
        <v>5</v>
      </c>
      <c r="B550" s="71" t="s">
        <v>166</v>
      </c>
      <c r="C550" s="72"/>
      <c r="D550" s="70"/>
      <c r="E550" s="235"/>
      <c r="F550" s="235"/>
      <c r="G550" s="235"/>
      <c r="H550" s="235"/>
      <c r="I550" s="8"/>
    </row>
    <row r="551" spans="1:9" ht="16.5" customHeight="1" x14ac:dyDescent="0.25">
      <c r="A551" s="13">
        <v>6</v>
      </c>
      <c r="B551" s="71" t="s">
        <v>162</v>
      </c>
      <c r="C551" s="72"/>
      <c r="D551" s="70"/>
      <c r="E551" s="242"/>
      <c r="F551" s="243"/>
      <c r="G551" s="243"/>
      <c r="H551" s="244"/>
      <c r="I551" s="8"/>
    </row>
    <row r="552" spans="1:9" hidden="1" x14ac:dyDescent="0.25">
      <c r="A552" s="13">
        <v>6</v>
      </c>
      <c r="B552" s="71" t="s">
        <v>96</v>
      </c>
      <c r="C552" s="72"/>
      <c r="D552" s="70"/>
      <c r="E552" s="235"/>
      <c r="F552" s="235"/>
      <c r="G552" s="235"/>
      <c r="H552" s="235"/>
      <c r="I552" s="8"/>
    </row>
    <row r="553" spans="1:9" ht="18.75" hidden="1" customHeight="1" x14ac:dyDescent="0.25">
      <c r="A553" s="13">
        <v>6</v>
      </c>
      <c r="B553" s="71" t="s">
        <v>98</v>
      </c>
      <c r="C553" s="72"/>
      <c r="D553" s="110"/>
      <c r="E553" s="111"/>
      <c r="F553" s="112"/>
      <c r="G553" s="236"/>
      <c r="H553" s="237"/>
      <c r="I553" s="8"/>
    </row>
    <row r="554" spans="1:9" ht="32.25" customHeight="1" x14ac:dyDescent="0.25">
      <c r="A554" s="32"/>
      <c r="B554" s="238"/>
      <c r="C554" s="238"/>
      <c r="D554" s="238"/>
      <c r="E554" s="238"/>
      <c r="F554" s="238"/>
      <c r="G554" s="238"/>
      <c r="H554" s="239"/>
      <c r="I554" s="8"/>
    </row>
    <row r="555" spans="1:9" ht="29.25" customHeight="1" x14ac:dyDescent="0.25">
      <c r="A555" s="13"/>
      <c r="B555" s="73"/>
      <c r="C555" s="74"/>
      <c r="D555" s="74"/>
      <c r="E555" s="74"/>
      <c r="F555" s="74"/>
      <c r="G555" s="74"/>
      <c r="H555" s="74"/>
      <c r="I555" s="8"/>
    </row>
    <row r="556" spans="1:9" ht="20.25" customHeight="1" x14ac:dyDescent="0.25">
      <c r="A556" s="67" t="s">
        <v>22</v>
      </c>
      <c r="B556" s="230" t="s">
        <v>99</v>
      </c>
      <c r="C556" s="231"/>
      <c r="D556" s="231"/>
      <c r="E556" s="231"/>
      <c r="F556" s="231"/>
      <c r="G556" s="231"/>
      <c r="H556" s="231"/>
      <c r="I556" s="8"/>
    </row>
    <row r="557" spans="1:9" ht="19.5" customHeight="1" x14ac:dyDescent="0.25">
      <c r="A557" s="67"/>
      <c r="B557" s="75"/>
      <c r="C557" s="68"/>
      <c r="D557" s="69"/>
      <c r="E557" s="325" t="s">
        <v>93</v>
      </c>
      <c r="F557" s="326"/>
      <c r="G557" s="326"/>
      <c r="H557" s="327"/>
      <c r="I557" s="8"/>
    </row>
    <row r="558" spans="1:9" ht="47.25" customHeight="1" x14ac:dyDescent="0.25">
      <c r="A558" s="67"/>
      <c r="B558" s="75"/>
      <c r="C558" s="68"/>
      <c r="D558" s="69" t="s">
        <v>151</v>
      </c>
      <c r="E558" s="354"/>
      <c r="F558" s="441"/>
      <c r="G558" s="441"/>
      <c r="H558" s="355"/>
      <c r="I558" s="8"/>
    </row>
    <row r="559" spans="1:9" ht="17.25" customHeight="1" x14ac:dyDescent="0.25">
      <c r="A559" s="13" t="s">
        <v>94</v>
      </c>
      <c r="B559" s="443" t="s">
        <v>95</v>
      </c>
      <c r="C559" s="444"/>
      <c r="D559" s="76"/>
      <c r="E559" s="446"/>
      <c r="F559" s="447"/>
      <c r="G559" s="447"/>
      <c r="H559" s="448"/>
      <c r="I559" s="8"/>
    </row>
    <row r="560" spans="1:9" ht="17.25" hidden="1" customHeight="1" x14ac:dyDescent="0.25">
      <c r="A560" s="13"/>
      <c r="B560" s="445" t="s">
        <v>101</v>
      </c>
      <c r="C560" s="323"/>
      <c r="D560" s="324"/>
      <c r="E560" s="77" t="s">
        <v>102</v>
      </c>
      <c r="F560" s="78"/>
      <c r="G560" s="78"/>
      <c r="H560" s="79"/>
      <c r="I560" s="8"/>
    </row>
    <row r="561" spans="1:9" ht="17.25" customHeight="1" x14ac:dyDescent="0.25">
      <c r="A561" s="13"/>
      <c r="B561" s="323" t="s">
        <v>235</v>
      </c>
      <c r="C561" s="323"/>
      <c r="D561" s="324"/>
      <c r="E561" s="114" t="s">
        <v>102</v>
      </c>
      <c r="F561" s="78"/>
      <c r="G561" s="78"/>
      <c r="H561" s="79"/>
      <c r="I561" s="8"/>
    </row>
    <row r="562" spans="1:9" ht="15.75" customHeight="1" x14ac:dyDescent="0.25">
      <c r="A562" s="13">
        <v>1</v>
      </c>
      <c r="B562" s="240" t="s">
        <v>236</v>
      </c>
      <c r="C562" s="241"/>
      <c r="D562" s="70"/>
      <c r="E562" s="242"/>
      <c r="F562" s="243"/>
      <c r="G562" s="243"/>
      <c r="H562" s="244"/>
      <c r="I562" s="8"/>
    </row>
    <row r="563" spans="1:9" ht="15.75" customHeight="1" x14ac:dyDescent="0.25">
      <c r="A563" s="169">
        <v>2</v>
      </c>
      <c r="B563" s="240" t="s">
        <v>233</v>
      </c>
      <c r="C563" s="241"/>
      <c r="D563" s="70"/>
      <c r="E563" s="242"/>
      <c r="F563" s="243"/>
      <c r="G563" s="243"/>
      <c r="H563" s="244"/>
    </row>
    <row r="564" spans="1:9" ht="15.75" customHeight="1" x14ac:dyDescent="0.25">
      <c r="A564" s="13">
        <v>3</v>
      </c>
      <c r="B564" s="71" t="s">
        <v>219</v>
      </c>
      <c r="C564" s="80"/>
      <c r="D564" s="70"/>
      <c r="E564" s="242"/>
      <c r="F564" s="243"/>
      <c r="G564" s="243"/>
      <c r="H564" s="244"/>
    </row>
    <row r="565" spans="1:9" ht="15.75" customHeight="1" x14ac:dyDescent="0.25">
      <c r="A565" s="13">
        <v>4</v>
      </c>
      <c r="B565" s="71" t="s">
        <v>220</v>
      </c>
      <c r="C565" s="80"/>
      <c r="D565" s="70"/>
      <c r="E565" s="242"/>
      <c r="F565" s="243"/>
      <c r="G565" s="243"/>
      <c r="H565" s="244"/>
      <c r="I565" s="8"/>
    </row>
    <row r="566" spans="1:9" ht="16.5" customHeight="1" x14ac:dyDescent="0.25">
      <c r="A566" s="13">
        <v>5</v>
      </c>
      <c r="B566" s="71" t="s">
        <v>166</v>
      </c>
      <c r="C566" s="72"/>
      <c r="D566" s="70"/>
      <c r="E566" s="242"/>
      <c r="F566" s="243"/>
      <c r="G566" s="243"/>
      <c r="H566" s="244"/>
      <c r="I566" s="8"/>
    </row>
    <row r="567" spans="1:9" ht="16.5" customHeight="1" x14ac:dyDescent="0.25">
      <c r="A567" s="13">
        <v>6</v>
      </c>
      <c r="B567" s="71" t="s">
        <v>162</v>
      </c>
      <c r="C567" s="72"/>
      <c r="D567" s="70"/>
      <c r="E567" s="115"/>
      <c r="F567" s="116"/>
      <c r="G567" s="116"/>
      <c r="H567" s="107"/>
      <c r="I567" s="8"/>
    </row>
    <row r="568" spans="1:9" ht="16.5" hidden="1" customHeight="1" x14ac:dyDescent="0.25">
      <c r="A568" s="13">
        <v>6</v>
      </c>
      <c r="B568" s="71" t="s">
        <v>96</v>
      </c>
      <c r="C568" s="72"/>
      <c r="D568" s="70"/>
      <c r="E568" s="242"/>
      <c r="F568" s="243"/>
      <c r="G568" s="243"/>
      <c r="H568" s="244"/>
      <c r="I568" s="8"/>
    </row>
    <row r="569" spans="1:9" ht="16.5" hidden="1" customHeight="1" x14ac:dyDescent="0.25">
      <c r="A569" s="13">
        <v>6</v>
      </c>
      <c r="B569" s="71" t="s">
        <v>98</v>
      </c>
      <c r="C569" s="80"/>
      <c r="D569" s="70"/>
      <c r="E569" s="15"/>
      <c r="F569" s="15"/>
      <c r="G569" s="242"/>
      <c r="H569" s="244"/>
      <c r="I569" s="8"/>
    </row>
    <row r="570" spans="1:9" ht="51" customHeight="1" x14ac:dyDescent="0.25">
      <c r="A570" s="13"/>
      <c r="B570" s="452" t="s">
        <v>103</v>
      </c>
      <c r="C570" s="453"/>
      <c r="D570" s="70"/>
      <c r="E570" s="242"/>
      <c r="F570" s="243"/>
      <c r="G570" s="243"/>
      <c r="H570" s="244"/>
      <c r="I570" s="8"/>
    </row>
    <row r="571" spans="1:9" ht="32.25" customHeight="1" x14ac:dyDescent="0.25">
      <c r="A571" s="32"/>
      <c r="B571" s="454"/>
      <c r="C571" s="454"/>
      <c r="D571" s="233"/>
      <c r="E571" s="233"/>
      <c r="F571" s="233"/>
      <c r="G571" s="233"/>
      <c r="H571" s="455"/>
      <c r="I571" s="8"/>
    </row>
    <row r="572" spans="1:9" ht="16.5" customHeight="1" x14ac:dyDescent="0.25">
      <c r="A572" s="32"/>
      <c r="B572" s="66"/>
      <c r="C572" s="66"/>
      <c r="D572" s="36"/>
      <c r="E572" s="36"/>
      <c r="F572" s="36"/>
      <c r="G572" s="36"/>
      <c r="H572" s="36"/>
      <c r="I572" s="8"/>
    </row>
    <row r="573" spans="1:9" ht="16.5" customHeight="1" x14ac:dyDescent="0.25">
      <c r="A573" s="67" t="s">
        <v>104</v>
      </c>
      <c r="B573" s="440" t="s">
        <v>105</v>
      </c>
      <c r="C573" s="456"/>
      <c r="D573" s="81"/>
      <c r="E573" s="457"/>
      <c r="F573" s="458"/>
      <c r="G573" s="457"/>
      <c r="H573" s="458"/>
      <c r="I573" s="8"/>
    </row>
    <row r="574" spans="1:9" ht="28.5" customHeight="1" x14ac:dyDescent="0.25">
      <c r="A574" s="67"/>
      <c r="B574" s="231"/>
      <c r="C574" s="440"/>
      <c r="D574" s="459" t="s">
        <v>152</v>
      </c>
      <c r="E574" s="460"/>
      <c r="F574" s="460"/>
      <c r="G574" s="460"/>
      <c r="H574" s="461"/>
      <c r="I574" s="8"/>
    </row>
    <row r="575" spans="1:9" ht="56.25" customHeight="1" x14ac:dyDescent="0.25">
      <c r="A575" s="13"/>
      <c r="B575" s="449" t="s">
        <v>107</v>
      </c>
      <c r="C575" s="450"/>
      <c r="D575" s="70"/>
      <c r="E575" s="451"/>
      <c r="F575" s="451"/>
      <c r="G575" s="451"/>
      <c r="H575" s="451"/>
    </row>
    <row r="576" spans="1:9" ht="15.75" customHeight="1" x14ac:dyDescent="0.25">
      <c r="A576" s="13"/>
      <c r="B576" s="366" t="s">
        <v>108</v>
      </c>
      <c r="C576" s="444"/>
      <c r="D576" s="76"/>
      <c r="E576" s="462"/>
      <c r="F576" s="463"/>
      <c r="G576" s="462"/>
      <c r="H576" s="463"/>
      <c r="I576" s="8"/>
    </row>
    <row r="577" spans="1:9" ht="79.5" customHeight="1" x14ac:dyDescent="0.25">
      <c r="A577" s="13"/>
      <c r="B577" s="449" t="s">
        <v>109</v>
      </c>
      <c r="C577" s="450"/>
      <c r="D577" s="70"/>
      <c r="E577" s="451"/>
      <c r="F577" s="451"/>
      <c r="G577" s="451"/>
      <c r="H577" s="451"/>
      <c r="I577" s="8"/>
    </row>
    <row r="578" spans="1:9" ht="18" customHeight="1" x14ac:dyDescent="0.25">
      <c r="A578" s="16"/>
      <c r="B578" s="32"/>
      <c r="C578" s="32"/>
      <c r="D578" s="32"/>
      <c r="G578" s="32"/>
    </row>
    <row r="579" spans="1:9" ht="19.5" customHeight="1" x14ac:dyDescent="0.25">
      <c r="A579" s="13"/>
      <c r="B579" s="231" t="str">
        <f>IF(AND(M537=2,M539=1),"Name of Other Partner of JV",IF(AND(M537=2,M539="2 or more"),"Name of Other Partner-1 of JV",""))</f>
        <v>Name of Other Partner-1 of JV</v>
      </c>
      <c r="C579" s="231"/>
      <c r="D579" s="231"/>
      <c r="E579" s="230"/>
      <c r="F579" s="231"/>
      <c r="G579" s="231"/>
      <c r="H579" s="440"/>
      <c r="I579" s="8"/>
    </row>
    <row r="580" spans="1:9" ht="29.25" customHeight="1" x14ac:dyDescent="0.25">
      <c r="A580" s="13" t="s">
        <v>91</v>
      </c>
      <c r="B580" s="230" t="s">
        <v>92</v>
      </c>
      <c r="C580" s="231"/>
      <c r="D580" s="231"/>
      <c r="E580" s="231"/>
      <c r="F580" s="231"/>
      <c r="G580" s="231"/>
      <c r="H580" s="231"/>
      <c r="I580" s="8"/>
    </row>
    <row r="581" spans="1:9" ht="19.5" customHeight="1" x14ac:dyDescent="0.25">
      <c r="A581" s="67"/>
      <c r="B581" s="75"/>
      <c r="C581" s="82"/>
      <c r="D581" s="83"/>
      <c r="E581" s="234" t="s">
        <v>93</v>
      </c>
      <c r="F581" s="234"/>
      <c r="G581" s="234"/>
      <c r="H581" s="234"/>
      <c r="I581" s="8"/>
    </row>
    <row r="582" spans="1:9" ht="47.25" customHeight="1" x14ac:dyDescent="0.25">
      <c r="A582" s="67"/>
      <c r="B582" s="75"/>
      <c r="C582" s="82"/>
      <c r="D582" s="84" t="s">
        <v>150</v>
      </c>
      <c r="E582" s="234"/>
      <c r="F582" s="234"/>
      <c r="G582" s="234"/>
      <c r="H582" s="234"/>
      <c r="I582" s="8"/>
    </row>
    <row r="583" spans="1:9" ht="17.25" customHeight="1" x14ac:dyDescent="0.25">
      <c r="A583" s="13" t="s">
        <v>94</v>
      </c>
      <c r="B583" s="445" t="s">
        <v>95</v>
      </c>
      <c r="C583" s="464"/>
      <c r="D583" s="85"/>
      <c r="E583" s="367"/>
      <c r="F583" s="368"/>
      <c r="G583" s="367"/>
      <c r="H583" s="368"/>
      <c r="I583" s="8"/>
    </row>
    <row r="584" spans="1:9" ht="17.25" hidden="1" customHeight="1" x14ac:dyDescent="0.25">
      <c r="A584" s="13"/>
      <c r="B584" s="445" t="s">
        <v>101</v>
      </c>
      <c r="C584" s="323"/>
      <c r="D584" s="324"/>
      <c r="E584" s="77" t="s">
        <v>102</v>
      </c>
      <c r="F584" s="78"/>
      <c r="G584" s="78"/>
      <c r="H584" s="79"/>
      <c r="I584" s="8"/>
    </row>
    <row r="585" spans="1:9" ht="17.25" customHeight="1" x14ac:dyDescent="0.25">
      <c r="A585" s="13"/>
      <c r="B585" s="323" t="s">
        <v>235</v>
      </c>
      <c r="C585" s="323"/>
      <c r="D585" s="324"/>
      <c r="E585" s="77" t="s">
        <v>102</v>
      </c>
      <c r="F585" s="78"/>
      <c r="G585" s="78"/>
      <c r="H585" s="79"/>
      <c r="I585" s="8"/>
    </row>
    <row r="586" spans="1:9" ht="15.75" customHeight="1" x14ac:dyDescent="0.25">
      <c r="A586" s="13">
        <v>1</v>
      </c>
      <c r="B586" s="240" t="s">
        <v>236</v>
      </c>
      <c r="C586" s="241"/>
      <c r="D586" s="70"/>
      <c r="E586" s="235"/>
      <c r="F586" s="235"/>
      <c r="G586" s="235"/>
      <c r="H586" s="235"/>
      <c r="I586" s="8"/>
    </row>
    <row r="587" spans="1:9" ht="15.75" customHeight="1" x14ac:dyDescent="0.25">
      <c r="A587" s="13">
        <v>2</v>
      </c>
      <c r="B587" s="240" t="s">
        <v>233</v>
      </c>
      <c r="C587" s="241"/>
      <c r="D587" s="70"/>
      <c r="E587" s="235"/>
      <c r="F587" s="235"/>
      <c r="G587" s="235"/>
      <c r="H587" s="235"/>
    </row>
    <row r="588" spans="1:9" ht="15.75" customHeight="1" x14ac:dyDescent="0.25">
      <c r="A588" s="13">
        <v>3</v>
      </c>
      <c r="B588" s="71" t="s">
        <v>219</v>
      </c>
      <c r="C588" s="80"/>
      <c r="D588" s="70"/>
      <c r="E588" s="235"/>
      <c r="F588" s="235"/>
      <c r="G588" s="235"/>
      <c r="H588" s="235"/>
    </row>
    <row r="589" spans="1:9" ht="15.75" customHeight="1" x14ac:dyDescent="0.25">
      <c r="A589" s="13">
        <v>4</v>
      </c>
      <c r="B589" s="71" t="s">
        <v>220</v>
      </c>
      <c r="C589" s="80"/>
      <c r="D589" s="70"/>
      <c r="E589" s="235"/>
      <c r="F589" s="235"/>
      <c r="G589" s="235"/>
      <c r="H589" s="235"/>
      <c r="I589" s="8"/>
    </row>
    <row r="590" spans="1:9" ht="16.5" customHeight="1" x14ac:dyDescent="0.25">
      <c r="A590" s="13">
        <v>5</v>
      </c>
      <c r="B590" s="71" t="s">
        <v>166</v>
      </c>
      <c r="C590" s="72"/>
      <c r="D590" s="70"/>
      <c r="E590" s="235"/>
      <c r="F590" s="235"/>
      <c r="G590" s="235"/>
      <c r="H590" s="235"/>
      <c r="I590" s="8"/>
    </row>
    <row r="591" spans="1:9" ht="16.5" customHeight="1" x14ac:dyDescent="0.25">
      <c r="A591" s="13">
        <v>6</v>
      </c>
      <c r="B591" s="71" t="s">
        <v>162</v>
      </c>
      <c r="C591" s="72"/>
      <c r="D591" s="70"/>
      <c r="E591" s="242"/>
      <c r="F591" s="243"/>
      <c r="G591" s="243"/>
      <c r="H591" s="244"/>
      <c r="I591" s="8"/>
    </row>
    <row r="592" spans="1:9" hidden="1" x14ac:dyDescent="0.25">
      <c r="A592" s="13">
        <v>6</v>
      </c>
      <c r="B592" s="71" t="s">
        <v>96</v>
      </c>
      <c r="C592" s="80"/>
      <c r="D592" s="70"/>
      <c r="E592" s="235"/>
      <c r="F592" s="235"/>
      <c r="G592" s="235"/>
      <c r="H592" s="235"/>
      <c r="I592" s="8"/>
    </row>
    <row r="593" spans="1:9" ht="19.5" hidden="1" customHeight="1" x14ac:dyDescent="0.25">
      <c r="A593" s="13">
        <v>6</v>
      </c>
      <c r="B593" s="71" t="s">
        <v>98</v>
      </c>
      <c r="C593" s="72"/>
      <c r="D593" s="110"/>
      <c r="E593" s="111"/>
      <c r="F593" s="112"/>
      <c r="G593" s="236"/>
      <c r="H593" s="237"/>
      <c r="I593" s="8"/>
    </row>
    <row r="594" spans="1:9" ht="32.25" customHeight="1" x14ac:dyDescent="0.25">
      <c r="A594" s="32"/>
      <c r="B594" s="238"/>
      <c r="C594" s="238"/>
      <c r="D594" s="238"/>
      <c r="E594" s="238"/>
      <c r="F594" s="238"/>
      <c r="G594" s="238"/>
      <c r="H594" s="239"/>
      <c r="I594" s="8"/>
    </row>
    <row r="595" spans="1:9" ht="32.25" hidden="1" customHeight="1" x14ac:dyDescent="0.25">
      <c r="A595" s="13"/>
      <c r="B595" s="86"/>
      <c r="C595" s="86"/>
      <c r="D595" s="86"/>
      <c r="E595" s="86"/>
      <c r="F595" s="86"/>
      <c r="G595" s="86"/>
      <c r="H595" s="86"/>
      <c r="I595" s="8"/>
    </row>
    <row r="596" spans="1:9" ht="32.25" hidden="1" customHeight="1" x14ac:dyDescent="0.25">
      <c r="A596" s="13"/>
      <c r="B596" s="86"/>
      <c r="C596" s="86"/>
      <c r="D596" s="86"/>
      <c r="E596" s="86"/>
      <c r="F596" s="86"/>
      <c r="G596" s="86"/>
      <c r="H596" s="86"/>
      <c r="I596" s="8"/>
    </row>
    <row r="597" spans="1:9" ht="32.25" hidden="1" customHeight="1" x14ac:dyDescent="0.25">
      <c r="A597" s="13"/>
      <c r="B597" s="86"/>
      <c r="C597" s="86"/>
      <c r="D597" s="86"/>
      <c r="E597" s="86"/>
      <c r="F597" s="86"/>
      <c r="G597" s="86"/>
      <c r="H597" s="86"/>
      <c r="I597" s="8"/>
    </row>
    <row r="598" spans="1:9" ht="32.25" hidden="1" customHeight="1" x14ac:dyDescent="0.25">
      <c r="A598" s="13"/>
      <c r="B598" s="86"/>
      <c r="C598" s="86"/>
      <c r="D598" s="86"/>
      <c r="E598" s="86"/>
      <c r="F598" s="86"/>
      <c r="G598" s="86"/>
      <c r="H598" s="86"/>
      <c r="I598" s="8"/>
    </row>
    <row r="599" spans="1:9" ht="20.25" customHeight="1" x14ac:dyDescent="0.25">
      <c r="A599" s="67" t="s">
        <v>22</v>
      </c>
      <c r="B599" s="489" t="s">
        <v>99</v>
      </c>
      <c r="C599" s="489"/>
      <c r="D599" s="489"/>
      <c r="E599" s="489"/>
      <c r="F599" s="489"/>
      <c r="G599" s="489"/>
      <c r="H599" s="489"/>
      <c r="I599" s="8"/>
    </row>
    <row r="600" spans="1:9" ht="19.5" customHeight="1" x14ac:dyDescent="0.25">
      <c r="A600" s="67"/>
      <c r="B600" s="87"/>
      <c r="C600" s="82"/>
      <c r="D600" s="83"/>
      <c r="E600" s="325" t="s">
        <v>93</v>
      </c>
      <c r="F600" s="326"/>
      <c r="G600" s="326"/>
      <c r="H600" s="327"/>
      <c r="I600" s="8"/>
    </row>
    <row r="601" spans="1:9" ht="47.25" customHeight="1" x14ac:dyDescent="0.25">
      <c r="A601" s="67"/>
      <c r="B601" s="87"/>
      <c r="C601" s="82"/>
      <c r="D601" s="84" t="s">
        <v>151</v>
      </c>
      <c r="E601" s="328"/>
      <c r="F601" s="329"/>
      <c r="G601" s="329"/>
      <c r="H601" s="330"/>
      <c r="I601" s="8"/>
    </row>
    <row r="602" spans="1:9" ht="17.25" customHeight="1" x14ac:dyDescent="0.25">
      <c r="A602" s="13" t="s">
        <v>94</v>
      </c>
      <c r="B602" s="324" t="s">
        <v>95</v>
      </c>
      <c r="C602" s="443"/>
      <c r="D602" s="88"/>
      <c r="E602" s="465"/>
      <c r="F602" s="466"/>
      <c r="G602" s="465"/>
      <c r="H602" s="466"/>
      <c r="I602" s="8"/>
    </row>
    <row r="603" spans="1:9" ht="17.25" hidden="1" customHeight="1" x14ac:dyDescent="0.25">
      <c r="A603" s="13"/>
      <c r="B603" s="323" t="s">
        <v>101</v>
      </c>
      <c r="C603" s="323"/>
      <c r="D603" s="324"/>
      <c r="E603" s="77" t="s">
        <v>102</v>
      </c>
      <c r="F603" s="78"/>
      <c r="G603" s="78"/>
      <c r="H603" s="79"/>
      <c r="I603" s="8"/>
    </row>
    <row r="604" spans="1:9" ht="17.25" hidden="1" customHeight="1" x14ac:dyDescent="0.25">
      <c r="A604" s="13"/>
      <c r="B604" s="323" t="s">
        <v>165</v>
      </c>
      <c r="C604" s="323"/>
      <c r="D604" s="324"/>
      <c r="E604" s="77"/>
      <c r="F604" s="78"/>
      <c r="G604" s="78"/>
      <c r="H604" s="79"/>
      <c r="I604" s="8"/>
    </row>
    <row r="605" spans="1:9" ht="15.75" customHeight="1" x14ac:dyDescent="0.25">
      <c r="A605" s="13">
        <v>1</v>
      </c>
      <c r="B605" s="240" t="s">
        <v>236</v>
      </c>
      <c r="C605" s="241"/>
      <c r="D605" s="70"/>
      <c r="E605" s="235"/>
      <c r="F605" s="235"/>
      <c r="G605" s="235"/>
      <c r="H605" s="235"/>
      <c r="I605" s="8"/>
    </row>
    <row r="606" spans="1:9" ht="15.75" customHeight="1" x14ac:dyDescent="0.25">
      <c r="A606" s="13">
        <v>2</v>
      </c>
      <c r="B606" s="240" t="s">
        <v>233</v>
      </c>
      <c r="C606" s="241"/>
      <c r="D606" s="70"/>
      <c r="E606" s="235"/>
      <c r="F606" s="235"/>
      <c r="G606" s="235"/>
      <c r="H606" s="235"/>
    </row>
    <row r="607" spans="1:9" ht="15.75" customHeight="1" x14ac:dyDescent="0.25">
      <c r="A607" s="13">
        <v>3</v>
      </c>
      <c r="B607" s="71" t="s">
        <v>219</v>
      </c>
      <c r="C607" s="80"/>
      <c r="D607" s="70"/>
      <c r="E607" s="235"/>
      <c r="F607" s="235"/>
      <c r="G607" s="235"/>
      <c r="H607" s="235"/>
    </row>
    <row r="608" spans="1:9" ht="15.75" customHeight="1" x14ac:dyDescent="0.25">
      <c r="A608" s="13">
        <v>4</v>
      </c>
      <c r="B608" s="71" t="s">
        <v>220</v>
      </c>
      <c r="C608" s="80"/>
      <c r="D608" s="70"/>
      <c r="E608" s="235"/>
      <c r="F608" s="235"/>
      <c r="G608" s="235"/>
      <c r="H608" s="235"/>
      <c r="I608" s="8"/>
    </row>
    <row r="609" spans="1:9" ht="15.75" customHeight="1" x14ac:dyDescent="0.25">
      <c r="A609" s="13">
        <v>5</v>
      </c>
      <c r="B609" s="71" t="s">
        <v>166</v>
      </c>
      <c r="C609" s="72"/>
      <c r="D609" s="70"/>
      <c r="E609" s="242"/>
      <c r="F609" s="243"/>
      <c r="G609" s="243"/>
      <c r="H609" s="244"/>
      <c r="I609" s="8"/>
    </row>
    <row r="610" spans="1:9" ht="16.5" customHeight="1" x14ac:dyDescent="0.25">
      <c r="A610" s="13">
        <v>6</v>
      </c>
      <c r="B610" s="71" t="s">
        <v>162</v>
      </c>
      <c r="C610" s="72"/>
      <c r="D610" s="70"/>
      <c r="E610" s="235"/>
      <c r="F610" s="235"/>
      <c r="G610" s="235"/>
      <c r="H610" s="235"/>
      <c r="I610" s="8"/>
    </row>
    <row r="611" spans="1:9" ht="15.75" hidden="1" customHeight="1" x14ac:dyDescent="0.25">
      <c r="A611" s="13">
        <v>6</v>
      </c>
      <c r="B611" s="71" t="s">
        <v>96</v>
      </c>
      <c r="C611" s="80"/>
      <c r="D611" s="70"/>
      <c r="E611" s="235"/>
      <c r="F611" s="235"/>
      <c r="G611" s="235"/>
      <c r="H611" s="235"/>
      <c r="I611" s="8"/>
    </row>
    <row r="612" spans="1:9" hidden="1" x14ac:dyDescent="0.25">
      <c r="A612" s="13">
        <v>6</v>
      </c>
      <c r="B612" s="89" t="s">
        <v>98</v>
      </c>
      <c r="C612" s="90"/>
      <c r="D612" s="113"/>
      <c r="E612" s="111"/>
      <c r="F612" s="112"/>
      <c r="G612" s="467"/>
      <c r="H612" s="468"/>
      <c r="I612" s="8"/>
    </row>
    <row r="613" spans="1:9" ht="29.45" customHeight="1" x14ac:dyDescent="0.25">
      <c r="A613" s="13"/>
      <c r="B613" s="469"/>
      <c r="C613" s="469"/>
      <c r="D613" s="469"/>
      <c r="E613" s="469"/>
      <c r="F613" s="469"/>
      <c r="G613" s="469"/>
      <c r="H613" s="469"/>
      <c r="I613" s="8"/>
    </row>
    <row r="614" spans="1:9" ht="16.5" customHeight="1" x14ac:dyDescent="0.25">
      <c r="A614" s="180"/>
      <c r="B614" s="66"/>
      <c r="C614" s="66"/>
      <c r="D614" s="36"/>
      <c r="E614" s="36"/>
      <c r="F614" s="36"/>
      <c r="G614" s="36"/>
      <c r="H614" s="36"/>
      <c r="I614" s="8"/>
    </row>
    <row r="615" spans="1:9" ht="16.5" customHeight="1" x14ac:dyDescent="0.25">
      <c r="A615" s="67" t="s">
        <v>104</v>
      </c>
      <c r="B615" s="440" t="s">
        <v>105</v>
      </c>
      <c r="C615" s="456"/>
      <c r="D615" s="81"/>
      <c r="E615" s="457"/>
      <c r="F615" s="458"/>
      <c r="G615" s="457"/>
      <c r="H615" s="458"/>
      <c r="I615" s="8"/>
    </row>
    <row r="616" spans="1:9" ht="28.5" customHeight="1" x14ac:dyDescent="0.25">
      <c r="A616" s="67"/>
      <c r="B616" s="231"/>
      <c r="C616" s="440"/>
      <c r="D616" s="459" t="s">
        <v>106</v>
      </c>
      <c r="E616" s="460"/>
      <c r="F616" s="460"/>
      <c r="G616" s="460"/>
      <c r="H616" s="461"/>
      <c r="I616" s="8"/>
    </row>
    <row r="617" spans="1:9" ht="56.25" customHeight="1" x14ac:dyDescent="0.25">
      <c r="A617" s="13"/>
      <c r="B617" s="449" t="s">
        <v>107</v>
      </c>
      <c r="C617" s="450"/>
      <c r="D617" s="70"/>
      <c r="E617" s="451"/>
      <c r="F617" s="451"/>
      <c r="G617" s="451"/>
      <c r="H617" s="451"/>
    </row>
    <row r="618" spans="1:9" ht="15.75" customHeight="1" x14ac:dyDescent="0.25">
      <c r="A618" s="13"/>
      <c r="B618" s="366" t="s">
        <v>108</v>
      </c>
      <c r="C618" s="444"/>
      <c r="D618" s="76"/>
      <c r="E618" s="462"/>
      <c r="F618" s="463"/>
      <c r="G618" s="462"/>
      <c r="H618" s="463"/>
      <c r="I618" s="8"/>
    </row>
    <row r="619" spans="1:9" ht="66.75" customHeight="1" x14ac:dyDescent="0.25">
      <c r="A619" s="13"/>
      <c r="B619" s="449" t="s">
        <v>109</v>
      </c>
      <c r="C619" s="450"/>
      <c r="D619" s="70"/>
      <c r="E619" s="451"/>
      <c r="F619" s="451"/>
      <c r="G619" s="451"/>
      <c r="H619" s="451"/>
      <c r="I619" s="8"/>
    </row>
    <row r="620" spans="1:9" ht="20.25" customHeight="1" x14ac:dyDescent="0.25">
      <c r="A620" s="13"/>
      <c r="B620" s="29"/>
      <c r="C620" s="29"/>
      <c r="D620" s="91"/>
      <c r="E620" s="91"/>
      <c r="F620" s="91"/>
      <c r="G620" s="91"/>
      <c r="H620" s="91"/>
      <c r="I620" s="8"/>
    </row>
    <row r="621" spans="1:9" ht="32.25" customHeight="1" x14ac:dyDescent="0.25">
      <c r="A621" s="13"/>
      <c r="B621" s="231" t="str">
        <f>IF(AND(M537=2,M539="2 or more"),"Name of Other Partner-2 of JV", "")</f>
        <v>Name of Other Partner-2 of JV</v>
      </c>
      <c r="C621" s="231"/>
      <c r="D621" s="231"/>
      <c r="E621" s="230"/>
      <c r="F621" s="231"/>
      <c r="G621" s="231"/>
      <c r="H621" s="440"/>
      <c r="I621" s="8"/>
    </row>
    <row r="622" spans="1:9" ht="29.25" customHeight="1" x14ac:dyDescent="0.25">
      <c r="A622" s="13" t="s">
        <v>91</v>
      </c>
      <c r="B622" s="230" t="s">
        <v>92</v>
      </c>
      <c r="C622" s="231"/>
      <c r="D622" s="231"/>
      <c r="E622" s="231"/>
      <c r="F622" s="231"/>
      <c r="G622" s="231"/>
      <c r="H622" s="231"/>
      <c r="I622" s="8"/>
    </row>
    <row r="623" spans="1:9" ht="19.5" customHeight="1" x14ac:dyDescent="0.25">
      <c r="A623" s="67"/>
      <c r="B623" s="75"/>
      <c r="C623" s="82"/>
      <c r="D623" s="83"/>
      <c r="E623" s="325" t="s">
        <v>93</v>
      </c>
      <c r="F623" s="326"/>
      <c r="G623" s="326"/>
      <c r="H623" s="327"/>
      <c r="I623" s="8"/>
    </row>
    <row r="624" spans="1:9" ht="47.25" customHeight="1" x14ac:dyDescent="0.25">
      <c r="A624" s="67"/>
      <c r="B624" s="75"/>
      <c r="C624" s="82"/>
      <c r="D624" s="84" t="s">
        <v>150</v>
      </c>
      <c r="E624" s="328"/>
      <c r="F624" s="329"/>
      <c r="G624" s="329"/>
      <c r="H624" s="330"/>
      <c r="I624" s="8"/>
    </row>
    <row r="625" spans="1:9" ht="17.25" customHeight="1" x14ac:dyDescent="0.25">
      <c r="A625" s="13" t="s">
        <v>94</v>
      </c>
      <c r="B625" s="445" t="s">
        <v>95</v>
      </c>
      <c r="C625" s="464"/>
      <c r="D625" s="85"/>
      <c r="E625" s="394"/>
      <c r="F625" s="393"/>
      <c r="G625" s="394"/>
      <c r="H625" s="393"/>
      <c r="I625" s="8"/>
    </row>
    <row r="626" spans="1:9" ht="17.25" hidden="1" customHeight="1" x14ac:dyDescent="0.25">
      <c r="A626" s="13"/>
      <c r="B626" s="445" t="s">
        <v>101</v>
      </c>
      <c r="C626" s="323"/>
      <c r="D626" s="464"/>
      <c r="E626" s="77" t="s">
        <v>102</v>
      </c>
      <c r="F626" s="78"/>
      <c r="G626" s="78"/>
      <c r="H626" s="79"/>
      <c r="I626" s="8"/>
    </row>
    <row r="627" spans="1:9" ht="17.25" customHeight="1" x14ac:dyDescent="0.25">
      <c r="A627" s="13"/>
      <c r="B627" s="323" t="s">
        <v>235</v>
      </c>
      <c r="C627" s="323"/>
      <c r="D627" s="324"/>
      <c r="E627" s="77" t="s">
        <v>102</v>
      </c>
      <c r="F627" s="78"/>
      <c r="G627" s="78"/>
      <c r="H627" s="79"/>
      <c r="I627" s="8"/>
    </row>
    <row r="628" spans="1:9" ht="15.75" customHeight="1" x14ac:dyDescent="0.25">
      <c r="A628" s="13">
        <v>1</v>
      </c>
      <c r="B628" s="240" t="s">
        <v>236</v>
      </c>
      <c r="C628" s="241"/>
      <c r="D628" s="70"/>
      <c r="E628" s="235"/>
      <c r="F628" s="235"/>
      <c r="G628" s="235"/>
      <c r="H628" s="235"/>
      <c r="I628" s="8"/>
    </row>
    <row r="629" spans="1:9" ht="15.75" customHeight="1" x14ac:dyDescent="0.25">
      <c r="A629" s="13">
        <v>2</v>
      </c>
      <c r="B629" s="240" t="s">
        <v>233</v>
      </c>
      <c r="C629" s="241"/>
      <c r="D629" s="70"/>
      <c r="E629" s="235"/>
      <c r="F629" s="235"/>
      <c r="G629" s="235"/>
      <c r="H629" s="235"/>
    </row>
    <row r="630" spans="1:9" ht="15.75" customHeight="1" x14ac:dyDescent="0.25">
      <c r="A630" s="13">
        <v>3</v>
      </c>
      <c r="B630" s="71" t="s">
        <v>219</v>
      </c>
      <c r="C630" s="80"/>
      <c r="D630" s="70"/>
      <c r="E630" s="235"/>
      <c r="F630" s="235"/>
      <c r="G630" s="235"/>
      <c r="H630" s="235"/>
    </row>
    <row r="631" spans="1:9" ht="15.75" customHeight="1" x14ac:dyDescent="0.25">
      <c r="A631" s="13">
        <v>4</v>
      </c>
      <c r="B631" s="71" t="s">
        <v>220</v>
      </c>
      <c r="C631" s="80"/>
      <c r="D631" s="70"/>
      <c r="E631" s="235"/>
      <c r="F631" s="235"/>
      <c r="G631" s="235"/>
      <c r="H631" s="235"/>
      <c r="I631" s="8"/>
    </row>
    <row r="632" spans="1:9" ht="16.5" customHeight="1" x14ac:dyDescent="0.25">
      <c r="A632" s="13">
        <v>5</v>
      </c>
      <c r="B632" s="71" t="s">
        <v>166</v>
      </c>
      <c r="C632" s="72"/>
      <c r="D632" s="70"/>
      <c r="E632" s="235"/>
      <c r="F632" s="235"/>
      <c r="G632" s="235"/>
      <c r="H632" s="235"/>
      <c r="I632" s="8"/>
    </row>
    <row r="633" spans="1:9" ht="16.5" customHeight="1" x14ac:dyDescent="0.25">
      <c r="A633" s="13">
        <v>6</v>
      </c>
      <c r="B633" s="71" t="s">
        <v>162</v>
      </c>
      <c r="C633" s="72"/>
      <c r="D633" s="70"/>
      <c r="E633" s="242"/>
      <c r="F633" s="243"/>
      <c r="G633" s="243"/>
      <c r="H633" s="244"/>
      <c r="I633" s="8"/>
    </row>
    <row r="634" spans="1:9" ht="15.75" hidden="1" customHeight="1" x14ac:dyDescent="0.25">
      <c r="A634" s="13">
        <v>6</v>
      </c>
      <c r="B634" s="71" t="s">
        <v>96</v>
      </c>
      <c r="C634" s="80"/>
      <c r="D634" s="70"/>
      <c r="E634" s="235"/>
      <c r="F634" s="235"/>
      <c r="G634" s="235"/>
      <c r="H634" s="235"/>
      <c r="I634" s="8"/>
    </row>
    <row r="635" spans="1:9" hidden="1" x14ac:dyDescent="0.25">
      <c r="A635" s="13">
        <v>6</v>
      </c>
      <c r="B635" s="89" t="s">
        <v>98</v>
      </c>
      <c r="C635" s="90"/>
      <c r="D635" s="110"/>
      <c r="E635" s="111"/>
      <c r="F635" s="112"/>
      <c r="G635" s="236"/>
      <c r="H635" s="237"/>
      <c r="I635" s="8"/>
    </row>
    <row r="636" spans="1:9" ht="32.25" customHeight="1" x14ac:dyDescent="0.25">
      <c r="A636" s="32"/>
      <c r="B636" s="238"/>
      <c r="C636" s="238"/>
      <c r="D636" s="238"/>
      <c r="E636" s="238"/>
      <c r="F636" s="238"/>
      <c r="G636" s="238"/>
      <c r="H636" s="239"/>
      <c r="I636" s="8"/>
    </row>
    <row r="637" spans="1:9" ht="32.25" customHeight="1" x14ac:dyDescent="0.25">
      <c r="A637" s="13"/>
      <c r="B637" s="86"/>
      <c r="C637" s="86"/>
      <c r="D637" s="86"/>
      <c r="E637" s="86"/>
      <c r="F637" s="86"/>
      <c r="G637" s="86"/>
      <c r="H637" s="86"/>
      <c r="I637" s="8"/>
    </row>
    <row r="638" spans="1:9" ht="20.25" customHeight="1" x14ac:dyDescent="0.25">
      <c r="A638" s="67" t="s">
        <v>22</v>
      </c>
      <c r="B638" s="230" t="s">
        <v>99</v>
      </c>
      <c r="C638" s="231"/>
      <c r="D638" s="231"/>
      <c r="E638" s="231"/>
      <c r="F638" s="231"/>
      <c r="G638" s="231"/>
      <c r="H638" s="231"/>
      <c r="I638" s="8"/>
    </row>
    <row r="639" spans="1:9" ht="19.5" customHeight="1" x14ac:dyDescent="0.25">
      <c r="A639" s="67"/>
      <c r="B639" s="87"/>
      <c r="C639" s="82"/>
      <c r="D639" s="83"/>
      <c r="E639" s="325" t="s">
        <v>93</v>
      </c>
      <c r="F639" s="326"/>
      <c r="G639" s="326"/>
      <c r="H639" s="327"/>
      <c r="I639" s="8"/>
    </row>
    <row r="640" spans="1:9" ht="47.25" customHeight="1" x14ac:dyDescent="0.25">
      <c r="A640" s="67"/>
      <c r="B640" s="87"/>
      <c r="C640" s="82"/>
      <c r="D640" s="84" t="s">
        <v>100</v>
      </c>
      <c r="E640" s="328"/>
      <c r="F640" s="329"/>
      <c r="G640" s="329"/>
      <c r="H640" s="330"/>
      <c r="I640" s="8"/>
    </row>
    <row r="641" spans="1:9" ht="17.25" customHeight="1" x14ac:dyDescent="0.25">
      <c r="A641" s="13" t="s">
        <v>94</v>
      </c>
      <c r="B641" s="324" t="s">
        <v>95</v>
      </c>
      <c r="C641" s="443"/>
      <c r="D641" s="88"/>
      <c r="E641" s="465"/>
      <c r="F641" s="466"/>
      <c r="G641" s="465"/>
      <c r="H641" s="466"/>
      <c r="I641" s="8"/>
    </row>
    <row r="642" spans="1:9" ht="17.25" hidden="1" customHeight="1" x14ac:dyDescent="0.25">
      <c r="A642" s="13"/>
      <c r="B642" s="323" t="s">
        <v>165</v>
      </c>
      <c r="C642" s="323"/>
      <c r="D642" s="324"/>
      <c r="E642" s="77"/>
      <c r="F642" s="78"/>
      <c r="G642" s="78"/>
      <c r="H642" s="79"/>
      <c r="I642" s="8"/>
    </row>
    <row r="643" spans="1:9" ht="15.75" customHeight="1" x14ac:dyDescent="0.25">
      <c r="A643" s="13">
        <v>1</v>
      </c>
      <c r="B643" s="240" t="s">
        <v>236</v>
      </c>
      <c r="C643" s="241"/>
      <c r="D643" s="70"/>
      <c r="E643" s="235"/>
      <c r="F643" s="235"/>
      <c r="G643" s="235"/>
      <c r="H643" s="235"/>
      <c r="I643" s="8"/>
    </row>
    <row r="644" spans="1:9" ht="15.75" customHeight="1" x14ac:dyDescent="0.25">
      <c r="A644" s="13">
        <v>2</v>
      </c>
      <c r="B644" s="240" t="s">
        <v>233</v>
      </c>
      <c r="C644" s="241"/>
      <c r="D644" s="70"/>
      <c r="E644" s="235"/>
      <c r="F644" s="235"/>
      <c r="G644" s="235"/>
      <c r="H644" s="235"/>
      <c r="I644" s="8"/>
    </row>
    <row r="645" spans="1:9" ht="15.75" customHeight="1" x14ac:dyDescent="0.25">
      <c r="A645" s="13">
        <v>3</v>
      </c>
      <c r="B645" s="71" t="s">
        <v>219</v>
      </c>
      <c r="C645" s="80"/>
      <c r="D645" s="70"/>
      <c r="E645" s="235"/>
      <c r="F645" s="235"/>
      <c r="G645" s="235"/>
      <c r="H645" s="235"/>
    </row>
    <row r="646" spans="1:9" ht="15.75" customHeight="1" x14ac:dyDescent="0.25">
      <c r="A646" s="13">
        <v>4</v>
      </c>
      <c r="B646" s="71" t="s">
        <v>220</v>
      </c>
      <c r="C646" s="80"/>
      <c r="D646" s="70"/>
      <c r="E646" s="235"/>
      <c r="F646" s="235"/>
      <c r="G646" s="235"/>
      <c r="H646" s="235"/>
      <c r="I646" s="8"/>
    </row>
    <row r="647" spans="1:9" ht="16.5" customHeight="1" x14ac:dyDescent="0.25">
      <c r="A647" s="13">
        <v>5</v>
      </c>
      <c r="B647" s="71" t="s">
        <v>166</v>
      </c>
      <c r="C647" s="72"/>
      <c r="D647" s="70"/>
      <c r="E647" s="235"/>
      <c r="F647" s="235"/>
      <c r="G647" s="235"/>
      <c r="H647" s="235"/>
      <c r="I647" s="8"/>
    </row>
    <row r="648" spans="1:9" ht="15.75" customHeight="1" x14ac:dyDescent="0.25">
      <c r="A648" s="13">
        <v>6</v>
      </c>
      <c r="B648" s="71" t="s">
        <v>162</v>
      </c>
      <c r="C648" s="72"/>
      <c r="D648" s="70"/>
      <c r="E648" s="235"/>
      <c r="F648" s="235"/>
      <c r="G648" s="235"/>
      <c r="H648" s="235"/>
      <c r="I648" s="8"/>
    </row>
    <row r="649" spans="1:9" ht="15.75" hidden="1" customHeight="1" x14ac:dyDescent="0.25">
      <c r="A649" s="13">
        <v>6</v>
      </c>
      <c r="B649" s="71" t="s">
        <v>96</v>
      </c>
      <c r="C649" s="80"/>
      <c r="D649" s="70"/>
      <c r="E649" s="15"/>
      <c r="F649" s="15"/>
      <c r="G649" s="451"/>
      <c r="H649" s="451"/>
      <c r="I649" s="8"/>
    </row>
    <row r="650" spans="1:9" ht="15.75" hidden="1" customHeight="1" x14ac:dyDescent="0.25">
      <c r="A650" s="13">
        <v>6</v>
      </c>
      <c r="B650" s="48" t="s">
        <v>97</v>
      </c>
      <c r="C650" s="48"/>
      <c r="D650" s="70"/>
      <c r="E650" s="235"/>
      <c r="F650" s="235"/>
      <c r="G650" s="235"/>
      <c r="H650" s="235"/>
      <c r="I650" s="8"/>
    </row>
    <row r="651" spans="1:9" ht="56.1" customHeight="1" x14ac:dyDescent="0.25">
      <c r="A651" s="13"/>
      <c r="B651" s="453" t="s">
        <v>103</v>
      </c>
      <c r="C651" s="453"/>
      <c r="D651" s="70"/>
      <c r="E651" s="235"/>
      <c r="F651" s="235"/>
      <c r="G651" s="235"/>
      <c r="H651" s="235"/>
      <c r="I651" s="8"/>
    </row>
    <row r="652" spans="1:9" ht="32.25" customHeight="1" x14ac:dyDescent="0.25">
      <c r="A652" s="32"/>
      <c r="B652" s="454"/>
      <c r="C652" s="454"/>
      <c r="D652" s="233"/>
      <c r="E652" s="233"/>
      <c r="F652" s="233"/>
      <c r="G652" s="233"/>
      <c r="H652" s="455"/>
      <c r="I652" s="8"/>
    </row>
    <row r="653" spans="1:9" ht="16.5" customHeight="1" x14ac:dyDescent="0.25">
      <c r="A653" s="32"/>
      <c r="B653" s="66"/>
      <c r="C653" s="66"/>
      <c r="D653" s="36"/>
      <c r="E653" s="36"/>
      <c r="F653" s="36"/>
      <c r="G653" s="36"/>
      <c r="H653" s="36"/>
      <c r="I653" s="8"/>
    </row>
    <row r="654" spans="1:9" ht="16.5" customHeight="1" x14ac:dyDescent="0.25">
      <c r="A654" s="67" t="s">
        <v>104</v>
      </c>
      <c r="B654" s="456" t="s">
        <v>105</v>
      </c>
      <c r="C654" s="456"/>
      <c r="D654" s="81"/>
      <c r="E654" s="457"/>
      <c r="F654" s="458"/>
      <c r="G654" s="457"/>
      <c r="H654" s="458"/>
      <c r="I654" s="8"/>
    </row>
    <row r="655" spans="1:9" ht="28.5" customHeight="1" x14ac:dyDescent="0.25">
      <c r="A655" s="67"/>
      <c r="B655" s="230"/>
      <c r="C655" s="440"/>
      <c r="D655" s="459" t="s">
        <v>152</v>
      </c>
      <c r="E655" s="460"/>
      <c r="F655" s="460"/>
      <c r="G655" s="460"/>
      <c r="H655" s="461"/>
      <c r="I655" s="8"/>
    </row>
    <row r="656" spans="1:9" ht="51" customHeight="1" x14ac:dyDescent="0.25">
      <c r="A656" s="13"/>
      <c r="B656" s="450" t="s">
        <v>107</v>
      </c>
      <c r="C656" s="450"/>
      <c r="D656" s="242"/>
      <c r="E656" s="243"/>
      <c r="F656" s="243"/>
      <c r="G656" s="243"/>
      <c r="H656" s="244"/>
    </row>
    <row r="657" spans="1:9" ht="15.75" customHeight="1" x14ac:dyDescent="0.25">
      <c r="A657" s="13"/>
      <c r="B657" s="444" t="s">
        <v>108</v>
      </c>
      <c r="C657" s="444"/>
      <c r="D657" s="76"/>
      <c r="E657" s="462"/>
      <c r="F657" s="463"/>
      <c r="G657" s="462"/>
      <c r="H657" s="463"/>
      <c r="I657" s="8"/>
    </row>
    <row r="658" spans="1:9" ht="49.5" customHeight="1" x14ac:dyDescent="0.25">
      <c r="A658" s="13"/>
      <c r="B658" s="450" t="s">
        <v>109</v>
      </c>
      <c r="C658" s="450"/>
      <c r="D658" s="70"/>
      <c r="E658" s="451"/>
      <c r="F658" s="451"/>
      <c r="G658" s="451"/>
      <c r="H658" s="451"/>
      <c r="I658" s="8"/>
    </row>
    <row r="659" spans="1:9" ht="22.5" customHeight="1" x14ac:dyDescent="0.25">
      <c r="A659" s="32"/>
      <c r="B659" s="29"/>
      <c r="C659" s="29"/>
      <c r="D659" s="91"/>
      <c r="E659" s="91"/>
      <c r="F659" s="91"/>
      <c r="G659" s="91"/>
      <c r="H659" s="91"/>
      <c r="I659" s="8"/>
    </row>
    <row r="660" spans="1:9" ht="17.25" customHeight="1" x14ac:dyDescent="0.25">
      <c r="A660" s="186" t="s">
        <v>163</v>
      </c>
      <c r="B660" s="437" t="s">
        <v>110</v>
      </c>
      <c r="C660" s="437"/>
      <c r="D660" s="437"/>
      <c r="E660" s="437"/>
      <c r="F660" s="437"/>
      <c r="G660" s="437"/>
      <c r="H660" s="437"/>
      <c r="I660" s="8"/>
    </row>
    <row r="661" spans="1:9" ht="12" customHeight="1" x14ac:dyDescent="0.25">
      <c r="A661" s="32"/>
      <c r="B661" s="32"/>
      <c r="C661" s="32"/>
      <c r="D661" s="32"/>
      <c r="E661" s="32"/>
      <c r="F661" s="32"/>
      <c r="G661" s="32"/>
      <c r="H661" s="8"/>
      <c r="I661" s="8"/>
    </row>
    <row r="662" spans="1:9" ht="409.15" customHeight="1" x14ac:dyDescent="0.25">
      <c r="A662" s="94"/>
      <c r="B662" s="370" t="s">
        <v>247</v>
      </c>
      <c r="C662" s="470"/>
      <c r="D662" s="470"/>
      <c r="E662" s="470"/>
      <c r="F662" s="470"/>
      <c r="G662" s="470"/>
      <c r="H662" s="470"/>
      <c r="I662" s="8"/>
    </row>
    <row r="663" spans="1:9" ht="194.25" hidden="1" customHeight="1" x14ac:dyDescent="0.25">
      <c r="A663" s="32"/>
      <c r="B663" s="370" t="s">
        <v>231</v>
      </c>
      <c r="C663" s="470"/>
      <c r="D663" s="470"/>
      <c r="E663" s="470"/>
      <c r="F663" s="470"/>
      <c r="G663" s="470"/>
      <c r="H663" s="470"/>
    </row>
    <row r="664" spans="1:9" ht="40.35" hidden="1" customHeight="1" x14ac:dyDescent="0.25">
      <c r="A664" s="32"/>
      <c r="B664" s="470"/>
      <c r="C664" s="470"/>
      <c r="D664" s="470"/>
      <c r="E664" s="470"/>
      <c r="F664" s="470"/>
      <c r="G664" s="470"/>
      <c r="H664" s="470"/>
      <c r="I664" s="8"/>
    </row>
    <row r="665" spans="1:9" ht="9" hidden="1" customHeight="1" x14ac:dyDescent="0.25">
      <c r="A665" s="32"/>
      <c r="B665" s="8"/>
      <c r="C665" s="8"/>
      <c r="D665" s="8"/>
      <c r="E665" s="8"/>
      <c r="F665" s="8"/>
      <c r="G665" s="8"/>
      <c r="H665" s="8"/>
      <c r="I665" s="8"/>
    </row>
    <row r="666" spans="1:9" ht="33.75" hidden="1" customHeight="1" x14ac:dyDescent="0.25">
      <c r="A666" s="32"/>
      <c r="B666" s="470"/>
      <c r="C666" s="470"/>
      <c r="D666" s="470"/>
      <c r="E666" s="470"/>
      <c r="F666" s="470"/>
      <c r="G666" s="470"/>
      <c r="H666" s="470"/>
      <c r="I666" s="8"/>
    </row>
    <row r="667" spans="1:9" hidden="1" x14ac:dyDescent="0.25">
      <c r="B667" s="32"/>
      <c r="C667" s="32"/>
      <c r="D667" s="32"/>
      <c r="E667" s="32"/>
      <c r="F667" s="32"/>
      <c r="G667" s="32"/>
    </row>
    <row r="668" spans="1:9" ht="42" hidden="1" customHeight="1" x14ac:dyDescent="0.25">
      <c r="A668" s="176"/>
      <c r="B668" s="470"/>
      <c r="C668" s="470"/>
      <c r="D668" s="470"/>
      <c r="E668" s="470"/>
      <c r="F668" s="470"/>
      <c r="G668" s="470"/>
      <c r="H668" s="470"/>
      <c r="I668" s="8"/>
    </row>
    <row r="669" spans="1:9" hidden="1" x14ac:dyDescent="0.25">
      <c r="A669" s="32"/>
      <c r="B669" s="8"/>
      <c r="C669" s="8"/>
      <c r="D669" s="8"/>
      <c r="E669" s="8"/>
      <c r="F669" s="8"/>
      <c r="G669" s="8"/>
      <c r="H669" s="8"/>
      <c r="I669" s="8"/>
    </row>
    <row r="670" spans="1:9" ht="19.5" hidden="1" customHeight="1" x14ac:dyDescent="0.25">
      <c r="A670" s="176"/>
      <c r="B670" s="470" t="s">
        <v>111</v>
      </c>
      <c r="C670" s="470"/>
      <c r="D670" s="470"/>
      <c r="E670" s="470"/>
      <c r="F670" s="470"/>
      <c r="G670" s="470"/>
      <c r="H670" s="470"/>
      <c r="I670" s="8"/>
    </row>
    <row r="671" spans="1:9" hidden="1" x14ac:dyDescent="0.25">
      <c r="A671" s="32"/>
      <c r="B671" s="32"/>
      <c r="C671" s="32"/>
      <c r="D671" s="32"/>
      <c r="E671" s="32"/>
      <c r="F671" s="32"/>
      <c r="G671" s="32"/>
      <c r="H671" s="8"/>
      <c r="I671" s="8"/>
    </row>
    <row r="672" spans="1:9" ht="40.35" hidden="1" customHeight="1" x14ac:dyDescent="0.25">
      <c r="A672" s="176" t="s">
        <v>112</v>
      </c>
      <c r="B672" s="370" t="s">
        <v>113</v>
      </c>
      <c r="C672" s="470"/>
      <c r="D672" s="470"/>
      <c r="E672" s="470"/>
      <c r="F672" s="470"/>
      <c r="G672" s="470"/>
      <c r="H672" s="470"/>
      <c r="I672" s="8"/>
    </row>
    <row r="673" spans="1:9" hidden="1" x14ac:dyDescent="0.25">
      <c r="A673" s="32"/>
      <c r="B673" s="32"/>
      <c r="C673" s="32"/>
      <c r="D673" s="32"/>
      <c r="E673" s="32"/>
      <c r="F673" s="32"/>
      <c r="G673" s="32"/>
      <c r="H673" s="8"/>
      <c r="I673" s="8"/>
    </row>
    <row r="674" spans="1:9" ht="90" hidden="1" customHeight="1" x14ac:dyDescent="0.25">
      <c r="A674" s="176" t="s">
        <v>114</v>
      </c>
      <c r="B674" s="370" t="s">
        <v>115</v>
      </c>
      <c r="C674" s="470"/>
      <c r="D674" s="470"/>
      <c r="E674" s="470"/>
      <c r="F674" s="470"/>
      <c r="G674" s="470"/>
      <c r="H674" s="470"/>
    </row>
    <row r="675" spans="1:9" hidden="1" x14ac:dyDescent="0.25">
      <c r="A675" s="32"/>
      <c r="B675" s="8"/>
      <c r="C675" s="8"/>
      <c r="D675" s="8"/>
      <c r="E675" s="8"/>
      <c r="F675" s="8"/>
      <c r="G675" s="8"/>
      <c r="H675" s="8"/>
      <c r="I675" s="8"/>
    </row>
    <row r="676" spans="1:9" ht="48" hidden="1" customHeight="1" x14ac:dyDescent="0.25">
      <c r="A676" s="176" t="s">
        <v>116</v>
      </c>
      <c r="B676" s="470" t="s">
        <v>117</v>
      </c>
      <c r="C676" s="470"/>
      <c r="D676" s="470"/>
      <c r="E676" s="470"/>
      <c r="F676" s="470"/>
      <c r="G676" s="470"/>
      <c r="H676" s="470"/>
      <c r="I676" s="8"/>
    </row>
    <row r="677" spans="1:9" ht="17.25" hidden="1" customHeight="1" x14ac:dyDescent="0.25">
      <c r="A677" s="32"/>
      <c r="B677" s="8"/>
      <c r="C677" s="8"/>
      <c r="D677" s="92"/>
      <c r="E677" s="8"/>
      <c r="F677" s="8"/>
      <c r="G677" s="8"/>
      <c r="H677" s="8"/>
      <c r="I677" s="8"/>
    </row>
    <row r="678" spans="1:9" ht="21" hidden="1" customHeight="1" x14ac:dyDescent="0.25">
      <c r="A678" s="176" t="s">
        <v>118</v>
      </c>
      <c r="B678" s="470" t="s">
        <v>119</v>
      </c>
      <c r="C678" s="470"/>
      <c r="D678" s="470"/>
      <c r="E678" s="470"/>
      <c r="F678" s="470"/>
      <c r="G678" s="470"/>
      <c r="H678" s="470"/>
      <c r="I678" s="8"/>
    </row>
    <row r="679" spans="1:9" ht="150.75" hidden="1" customHeight="1" x14ac:dyDescent="0.25">
      <c r="A679" s="176"/>
      <c r="B679" s="233" t="s">
        <v>232</v>
      </c>
      <c r="C679" s="233"/>
      <c r="D679" s="233"/>
      <c r="E679" s="233"/>
      <c r="F679" s="233"/>
      <c r="G679" s="233"/>
      <c r="H679" s="233"/>
      <c r="I679" s="8"/>
    </row>
    <row r="680" spans="1:9" ht="37.5" customHeight="1" x14ac:dyDescent="0.25">
      <c r="A680" s="32">
        <v>4</v>
      </c>
      <c r="B680" s="471" t="s">
        <v>201</v>
      </c>
      <c r="C680" s="471"/>
      <c r="D680" s="471"/>
      <c r="E680" s="471"/>
      <c r="F680" s="471"/>
      <c r="G680" s="471"/>
      <c r="H680" s="471"/>
      <c r="I680" s="8"/>
    </row>
    <row r="681" spans="1:9" ht="17.25" customHeight="1" x14ac:dyDescent="0.25">
      <c r="A681" s="176"/>
      <c r="B681" s="93"/>
      <c r="C681" s="93"/>
      <c r="D681" s="93"/>
      <c r="E681" s="93"/>
      <c r="F681" s="93"/>
      <c r="G681" s="93"/>
      <c r="H681" s="93"/>
    </row>
    <row r="682" spans="1:9" ht="72" customHeight="1" x14ac:dyDescent="0.25">
      <c r="A682" s="32">
        <v>4.0999999999999996</v>
      </c>
      <c r="B682" s="337" t="s">
        <v>120</v>
      </c>
      <c r="C682" s="337"/>
      <c r="D682" s="337"/>
      <c r="E682" s="337"/>
      <c r="F682" s="337"/>
      <c r="G682" s="337"/>
      <c r="H682" s="337"/>
    </row>
    <row r="683" spans="1:9" ht="16.5" x14ac:dyDescent="0.25">
      <c r="A683" s="94" t="s">
        <v>14</v>
      </c>
      <c r="B683" s="472" t="str">
        <f>"For  " &amp;B540</f>
        <v>For  Name of the Bidder</v>
      </c>
      <c r="C683" s="472"/>
      <c r="D683" s="472"/>
      <c r="E683" s="472"/>
      <c r="F683" s="472"/>
      <c r="G683" s="8"/>
      <c r="H683" s="8"/>
      <c r="I683" s="8"/>
    </row>
    <row r="684" spans="1:9" x14ac:dyDescent="0.25">
      <c r="A684" s="32"/>
      <c r="B684" s="95" t="s">
        <v>8</v>
      </c>
      <c r="C684" s="473"/>
      <c r="D684" s="473"/>
      <c r="E684" s="473"/>
      <c r="F684" s="473"/>
      <c r="G684" s="473"/>
      <c r="H684" s="473"/>
      <c r="I684" s="8"/>
    </row>
    <row r="685" spans="1:9" x14ac:dyDescent="0.25">
      <c r="A685" s="32"/>
      <c r="B685" s="95" t="s">
        <v>9</v>
      </c>
      <c r="C685" s="473"/>
      <c r="D685" s="473"/>
      <c r="E685" s="473"/>
      <c r="F685" s="473"/>
      <c r="G685" s="473"/>
      <c r="H685" s="473"/>
      <c r="I685" s="8"/>
    </row>
    <row r="686" spans="1:9" x14ac:dyDescent="0.25">
      <c r="A686" s="32"/>
      <c r="B686" s="95" t="s">
        <v>10</v>
      </c>
      <c r="C686" s="474"/>
      <c r="D686" s="475"/>
      <c r="E686" s="475"/>
      <c r="F686" s="475"/>
      <c r="G686" s="475"/>
      <c r="H686" s="476"/>
      <c r="I686" s="8"/>
    </row>
    <row r="687" spans="1:9" x14ac:dyDescent="0.25">
      <c r="A687" s="32"/>
      <c r="B687" s="95" t="s">
        <v>121</v>
      </c>
      <c r="C687" s="473"/>
      <c r="D687" s="473"/>
      <c r="E687" s="473"/>
      <c r="F687" s="473"/>
      <c r="G687" s="473"/>
      <c r="H687" s="473"/>
      <c r="I687" s="8"/>
    </row>
    <row r="688" spans="1:9" x14ac:dyDescent="0.25">
      <c r="A688" s="32"/>
      <c r="B688" s="95" t="s">
        <v>122</v>
      </c>
      <c r="C688" s="473"/>
      <c r="D688" s="473"/>
      <c r="E688" s="473"/>
      <c r="F688" s="473"/>
      <c r="G688" s="473"/>
      <c r="H688" s="473"/>
      <c r="I688" s="8"/>
    </row>
    <row r="689" spans="1:9" x14ac:dyDescent="0.25">
      <c r="A689" s="32"/>
      <c r="B689" s="95" t="s">
        <v>123</v>
      </c>
      <c r="C689" s="473"/>
      <c r="D689" s="473"/>
      <c r="E689" s="473"/>
      <c r="F689" s="473"/>
      <c r="G689" s="473"/>
      <c r="H689" s="473"/>
      <c r="I689" s="8"/>
    </row>
    <row r="690" spans="1:9" x14ac:dyDescent="0.25">
      <c r="A690" s="32"/>
      <c r="B690" s="95" t="s">
        <v>124</v>
      </c>
      <c r="C690" s="473"/>
      <c r="D690" s="473"/>
      <c r="E690" s="473"/>
      <c r="F690" s="473"/>
      <c r="G690" s="473"/>
      <c r="H690" s="473"/>
      <c r="I690" s="8"/>
    </row>
    <row r="691" spans="1:9" x14ac:dyDescent="0.25">
      <c r="A691" s="32"/>
      <c r="B691" s="95" t="s">
        <v>125</v>
      </c>
      <c r="C691" s="473"/>
      <c r="D691" s="473"/>
      <c r="E691" s="473"/>
      <c r="F691" s="473"/>
      <c r="G691" s="473"/>
      <c r="H691" s="473"/>
      <c r="I691" s="8"/>
    </row>
    <row r="692" spans="1:9" x14ac:dyDescent="0.25">
      <c r="A692" s="32"/>
      <c r="B692" s="95" t="s">
        <v>126</v>
      </c>
      <c r="C692" s="473"/>
      <c r="D692" s="473"/>
      <c r="E692" s="473"/>
      <c r="F692" s="473"/>
      <c r="G692" s="473"/>
      <c r="H692" s="473"/>
      <c r="I692" s="8"/>
    </row>
    <row r="693" spans="1:9" x14ac:dyDescent="0.25">
      <c r="A693" s="32"/>
      <c r="B693" s="95" t="s">
        <v>127</v>
      </c>
      <c r="C693" s="473"/>
      <c r="D693" s="473"/>
      <c r="E693" s="473"/>
      <c r="F693" s="473"/>
      <c r="G693" s="473"/>
      <c r="H693" s="473"/>
      <c r="I693" s="8"/>
    </row>
    <row r="694" spans="1:9" x14ac:dyDescent="0.25">
      <c r="A694" s="32"/>
      <c r="B694" s="8"/>
      <c r="C694" s="8"/>
      <c r="D694" s="8"/>
      <c r="E694" s="8"/>
      <c r="F694" s="8"/>
      <c r="G694" s="8"/>
      <c r="H694" s="8"/>
      <c r="I694" s="8"/>
    </row>
    <row r="695" spans="1:9" ht="16.5" x14ac:dyDescent="0.25">
      <c r="A695" s="94" t="s">
        <v>22</v>
      </c>
      <c r="B695" s="472" t="str">
        <f>"For  " &amp;B579</f>
        <v>For  Name of Other Partner-1 of JV</v>
      </c>
      <c r="C695" s="472"/>
      <c r="D695" s="472"/>
      <c r="E695" s="472"/>
      <c r="F695" s="472"/>
      <c r="G695" s="8"/>
      <c r="H695" s="8"/>
      <c r="I695" s="8"/>
    </row>
    <row r="696" spans="1:9" x14ac:dyDescent="0.25">
      <c r="A696" s="32"/>
      <c r="B696" s="95" t="s">
        <v>8</v>
      </c>
      <c r="C696" s="473"/>
      <c r="D696" s="473"/>
      <c r="E696" s="473"/>
      <c r="F696" s="473"/>
      <c r="G696" s="473"/>
      <c r="H696" s="473"/>
      <c r="I696" s="8"/>
    </row>
    <row r="697" spans="1:9" x14ac:dyDescent="0.25">
      <c r="A697" s="32"/>
      <c r="B697" s="95" t="s">
        <v>9</v>
      </c>
      <c r="C697" s="473"/>
      <c r="D697" s="473"/>
      <c r="E697" s="473"/>
      <c r="F697" s="473"/>
      <c r="G697" s="473"/>
      <c r="H697" s="473"/>
      <c r="I697" s="8"/>
    </row>
    <row r="698" spans="1:9" x14ac:dyDescent="0.25">
      <c r="A698" s="32"/>
      <c r="B698" s="95" t="s">
        <v>10</v>
      </c>
      <c r="C698" s="474"/>
      <c r="D698" s="475"/>
      <c r="E698" s="475"/>
      <c r="F698" s="475"/>
      <c r="G698" s="475"/>
      <c r="H698" s="476"/>
      <c r="I698" s="8"/>
    </row>
    <row r="699" spans="1:9" x14ac:dyDescent="0.25">
      <c r="A699" s="32"/>
      <c r="B699" s="95" t="s">
        <v>121</v>
      </c>
      <c r="C699" s="473"/>
      <c r="D699" s="473"/>
      <c r="E699" s="473"/>
      <c r="F699" s="473"/>
      <c r="G699" s="473"/>
      <c r="H699" s="473"/>
      <c r="I699" s="8"/>
    </row>
    <row r="700" spans="1:9" x14ac:dyDescent="0.25">
      <c r="A700" s="32"/>
      <c r="B700" s="95" t="s">
        <v>122</v>
      </c>
      <c r="C700" s="473"/>
      <c r="D700" s="473"/>
      <c r="E700" s="473"/>
      <c r="F700" s="473"/>
      <c r="G700" s="473"/>
      <c r="H700" s="473"/>
      <c r="I700" s="8"/>
    </row>
    <row r="701" spans="1:9" x14ac:dyDescent="0.25">
      <c r="A701" s="32"/>
      <c r="B701" s="95" t="s">
        <v>123</v>
      </c>
      <c r="C701" s="473"/>
      <c r="D701" s="473"/>
      <c r="E701" s="473"/>
      <c r="F701" s="473"/>
      <c r="G701" s="473"/>
      <c r="H701" s="473"/>
      <c r="I701" s="8"/>
    </row>
    <row r="702" spans="1:9" x14ac:dyDescent="0.25">
      <c r="A702" s="32"/>
      <c r="B702" s="95" t="s">
        <v>124</v>
      </c>
      <c r="C702" s="473"/>
      <c r="D702" s="473"/>
      <c r="E702" s="473"/>
      <c r="F702" s="473"/>
      <c r="G702" s="473"/>
      <c r="H702" s="473"/>
      <c r="I702" s="8"/>
    </row>
    <row r="703" spans="1:9" x14ac:dyDescent="0.25">
      <c r="A703" s="32"/>
      <c r="B703" s="95" t="s">
        <v>125</v>
      </c>
      <c r="C703" s="473"/>
      <c r="D703" s="473"/>
      <c r="E703" s="473"/>
      <c r="F703" s="473"/>
      <c r="G703" s="473"/>
      <c r="H703" s="473"/>
      <c r="I703" s="8"/>
    </row>
    <row r="704" spans="1:9" x14ac:dyDescent="0.25">
      <c r="A704" s="32"/>
      <c r="B704" s="95" t="s">
        <v>126</v>
      </c>
      <c r="C704" s="473"/>
      <c r="D704" s="473"/>
      <c r="E704" s="473"/>
      <c r="F704" s="473"/>
      <c r="G704" s="473"/>
      <c r="H704" s="473"/>
      <c r="I704" s="8"/>
    </row>
    <row r="705" spans="1:24" x14ac:dyDescent="0.25">
      <c r="A705" s="32"/>
      <c r="B705" s="95" t="s">
        <v>127</v>
      </c>
      <c r="C705" s="473"/>
      <c r="D705" s="473"/>
      <c r="E705" s="473"/>
      <c r="F705" s="473"/>
      <c r="G705" s="473"/>
      <c r="H705" s="473"/>
      <c r="I705" s="8"/>
    </row>
    <row r="706" spans="1:24" x14ac:dyDescent="0.25">
      <c r="A706" s="32"/>
      <c r="B706" s="96"/>
      <c r="C706" s="97"/>
      <c r="D706" s="97"/>
      <c r="E706" s="97"/>
      <c r="F706" s="97"/>
      <c r="G706" s="97"/>
      <c r="H706" s="97"/>
      <c r="I706" s="8"/>
    </row>
    <row r="707" spans="1:24" ht="16.5" x14ac:dyDescent="0.25">
      <c r="A707" s="94" t="s">
        <v>104</v>
      </c>
      <c r="B707" s="472" t="str">
        <f>"For  "&amp;B621</f>
        <v>For  Name of Other Partner-2 of JV</v>
      </c>
      <c r="C707" s="472"/>
      <c r="D707" s="472"/>
      <c r="E707" s="472"/>
      <c r="F707" s="472"/>
      <c r="G707" s="8"/>
      <c r="H707" s="8"/>
      <c r="I707" s="8"/>
    </row>
    <row r="708" spans="1:24" x14ac:dyDescent="0.25">
      <c r="A708" s="32"/>
      <c r="B708" s="95" t="s">
        <v>8</v>
      </c>
      <c r="C708" s="473"/>
      <c r="D708" s="473"/>
      <c r="E708" s="473"/>
      <c r="F708" s="473"/>
      <c r="G708" s="473"/>
      <c r="H708" s="473"/>
      <c r="I708" s="8"/>
    </row>
    <row r="709" spans="1:24" x14ac:dyDescent="0.25">
      <c r="A709" s="32"/>
      <c r="B709" s="95" t="s">
        <v>9</v>
      </c>
      <c r="C709" s="473"/>
      <c r="D709" s="473"/>
      <c r="E709" s="473"/>
      <c r="F709" s="473"/>
      <c r="G709" s="473"/>
      <c r="H709" s="473"/>
      <c r="I709" s="8"/>
    </row>
    <row r="710" spans="1:24" x14ac:dyDescent="0.25">
      <c r="A710" s="32"/>
      <c r="B710" s="95" t="s">
        <v>10</v>
      </c>
      <c r="C710" s="474"/>
      <c r="D710" s="475"/>
      <c r="E710" s="475"/>
      <c r="F710" s="475"/>
      <c r="G710" s="475"/>
      <c r="H710" s="476"/>
      <c r="I710" s="8"/>
    </row>
    <row r="711" spans="1:24" x14ac:dyDescent="0.25">
      <c r="A711" s="32"/>
      <c r="B711" s="95" t="s">
        <v>121</v>
      </c>
      <c r="C711" s="473"/>
      <c r="D711" s="473"/>
      <c r="E711" s="473"/>
      <c r="F711" s="473"/>
      <c r="G711" s="473"/>
      <c r="H711" s="473"/>
      <c r="I711" s="8"/>
    </row>
    <row r="712" spans="1:24" x14ac:dyDescent="0.25">
      <c r="A712" s="32"/>
      <c r="B712" s="95" t="s">
        <v>122</v>
      </c>
      <c r="C712" s="473"/>
      <c r="D712" s="473"/>
      <c r="E712" s="473"/>
      <c r="F712" s="473"/>
      <c r="G712" s="473"/>
      <c r="H712" s="473"/>
      <c r="I712" s="8"/>
    </row>
    <row r="713" spans="1:24" x14ac:dyDescent="0.25">
      <c r="A713" s="32"/>
      <c r="B713" s="95" t="s">
        <v>123</v>
      </c>
      <c r="C713" s="473"/>
      <c r="D713" s="473"/>
      <c r="E713" s="473"/>
      <c r="F713" s="473"/>
      <c r="G713" s="473"/>
      <c r="H713" s="473"/>
      <c r="I713" s="8"/>
    </row>
    <row r="714" spans="1:24" x14ac:dyDescent="0.25">
      <c r="A714" s="32"/>
      <c r="B714" s="95" t="s">
        <v>124</v>
      </c>
      <c r="C714" s="473"/>
      <c r="D714" s="473"/>
      <c r="E714" s="473"/>
      <c r="F714" s="473"/>
      <c r="G714" s="473"/>
      <c r="H714" s="473"/>
      <c r="I714" s="8"/>
    </row>
    <row r="715" spans="1:24" x14ac:dyDescent="0.25">
      <c r="A715" s="32"/>
      <c r="B715" s="95" t="s">
        <v>125</v>
      </c>
      <c r="C715" s="473"/>
      <c r="D715" s="473"/>
      <c r="E715" s="473"/>
      <c r="F715" s="473"/>
      <c r="G715" s="473"/>
      <c r="H715" s="473"/>
      <c r="I715" s="8"/>
    </row>
    <row r="716" spans="1:24" x14ac:dyDescent="0.25">
      <c r="A716" s="32"/>
      <c r="B716" s="95" t="s">
        <v>126</v>
      </c>
      <c r="C716" s="473"/>
      <c r="D716" s="473"/>
      <c r="E716" s="473"/>
      <c r="F716" s="473"/>
      <c r="G716" s="473"/>
      <c r="H716" s="473"/>
      <c r="I716" s="8"/>
    </row>
    <row r="717" spans="1:24" x14ac:dyDescent="0.25">
      <c r="A717" s="32"/>
      <c r="B717" s="95" t="s">
        <v>127</v>
      </c>
      <c r="C717" s="473"/>
      <c r="D717" s="473"/>
      <c r="E717" s="473"/>
      <c r="F717" s="473"/>
      <c r="G717" s="473"/>
      <c r="H717" s="473"/>
      <c r="I717" s="8"/>
    </row>
    <row r="718" spans="1:24" x14ac:dyDescent="0.25">
      <c r="A718" s="32"/>
      <c r="B718" s="96"/>
      <c r="C718" s="97"/>
      <c r="D718" s="97"/>
      <c r="E718" s="97"/>
      <c r="F718" s="97"/>
      <c r="G718" s="97"/>
      <c r="H718" s="97"/>
      <c r="I718" s="8"/>
    </row>
    <row r="719" spans="1:24" ht="24.6" customHeight="1" x14ac:dyDescent="0.25">
      <c r="A719" s="32"/>
      <c r="B719" s="214" t="s">
        <v>196</v>
      </c>
      <c r="C719" s="215"/>
      <c r="D719" s="48"/>
      <c r="E719" s="53"/>
      <c r="F719" s="54"/>
      <c r="G719" s="54"/>
      <c r="H719" s="54"/>
      <c r="I719" s="4"/>
      <c r="J719" s="4"/>
      <c r="K719" s="4"/>
      <c r="L719" s="4"/>
      <c r="M719" s="4"/>
      <c r="N719" s="4"/>
      <c r="O719" s="4"/>
      <c r="P719" s="4"/>
      <c r="Q719" s="4"/>
      <c r="R719" s="4"/>
      <c r="S719" s="4"/>
      <c r="T719" s="4"/>
      <c r="U719" s="4"/>
      <c r="V719" s="4"/>
      <c r="W719" s="4"/>
      <c r="X719" s="4"/>
    </row>
    <row r="720" spans="1:24" ht="36.75" customHeight="1" x14ac:dyDescent="0.25">
      <c r="A720" s="32"/>
      <c r="B720" s="221" t="s">
        <v>197</v>
      </c>
      <c r="C720" s="221"/>
      <c r="D720" s="221"/>
      <c r="E720" s="221"/>
      <c r="F720" s="221"/>
      <c r="G720" s="221"/>
      <c r="H720" s="221"/>
      <c r="I720" s="4"/>
      <c r="J720" s="4"/>
      <c r="K720" s="4"/>
      <c r="L720" s="4"/>
      <c r="M720" s="4"/>
      <c r="N720" s="4"/>
      <c r="O720" s="4"/>
      <c r="P720" s="4"/>
      <c r="Q720" s="4"/>
      <c r="R720" s="4"/>
      <c r="S720" s="4"/>
      <c r="T720" s="4"/>
      <c r="U720" s="4"/>
      <c r="V720" s="4"/>
      <c r="W720" s="4"/>
      <c r="X720" s="4"/>
    </row>
    <row r="721" spans="1:24" ht="36.75" customHeight="1" x14ac:dyDescent="0.25">
      <c r="A721" s="178"/>
      <c r="B721" s="216" t="s">
        <v>198</v>
      </c>
      <c r="C721" s="216"/>
      <c r="D721" s="216"/>
      <c r="E721" s="203"/>
      <c r="F721" s="203"/>
      <c r="G721" s="203"/>
      <c r="H721" s="203"/>
      <c r="I721" s="4"/>
      <c r="J721" s="4"/>
      <c r="K721" s="4"/>
      <c r="L721" s="4"/>
      <c r="M721" s="4"/>
      <c r="N721" s="4"/>
      <c r="O721" s="4"/>
      <c r="P721" s="4"/>
      <c r="Q721" s="4"/>
      <c r="R721" s="4"/>
      <c r="S721" s="4"/>
      <c r="T721" s="4"/>
      <c r="U721" s="4"/>
      <c r="V721" s="4"/>
      <c r="W721" s="4"/>
      <c r="X721" s="4"/>
    </row>
    <row r="722" spans="1:24" ht="34.9" customHeight="1" x14ac:dyDescent="0.25">
      <c r="A722" s="178">
        <v>1</v>
      </c>
      <c r="B722" s="209" t="s">
        <v>52</v>
      </c>
      <c r="C722" s="209"/>
      <c r="D722" s="209"/>
      <c r="E722" s="203"/>
      <c r="F722" s="203"/>
      <c r="G722" s="203"/>
      <c r="H722" s="203"/>
      <c r="I722" s="4"/>
      <c r="J722" s="4"/>
      <c r="K722" s="4"/>
      <c r="L722" s="4"/>
      <c r="M722" s="4"/>
      <c r="N722" s="4"/>
      <c r="O722" s="4"/>
      <c r="P722" s="4"/>
      <c r="Q722" s="4"/>
      <c r="R722" s="4"/>
      <c r="S722" s="4"/>
      <c r="T722" s="4"/>
      <c r="U722" s="4"/>
      <c r="V722" s="4"/>
      <c r="W722" s="4"/>
      <c r="X722" s="4"/>
    </row>
    <row r="723" spans="1:24" ht="4.1500000000000004" hidden="1" customHeight="1" x14ac:dyDescent="0.25">
      <c r="A723" s="168"/>
      <c r="B723" s="35"/>
      <c r="C723" s="35"/>
      <c r="D723" s="35"/>
      <c r="E723" s="164"/>
      <c r="F723" s="164"/>
      <c r="G723" s="164"/>
      <c r="H723" s="164"/>
      <c r="I723" s="4"/>
      <c r="J723" s="4"/>
      <c r="K723" s="4"/>
      <c r="L723" s="4"/>
      <c r="M723" s="4"/>
      <c r="N723" s="4"/>
      <c r="O723" s="4"/>
      <c r="P723" s="4"/>
      <c r="Q723" s="4"/>
      <c r="R723" s="4"/>
      <c r="S723" s="4"/>
      <c r="T723" s="4"/>
      <c r="U723" s="4"/>
      <c r="V723" s="4"/>
      <c r="W723" s="4"/>
      <c r="X723" s="4"/>
    </row>
    <row r="724" spans="1:24" ht="36.75" customHeight="1" x14ac:dyDescent="0.25">
      <c r="A724" s="178">
        <v>2</v>
      </c>
      <c r="B724" s="209" t="s">
        <v>159</v>
      </c>
      <c r="C724" s="209"/>
      <c r="D724" s="209"/>
      <c r="E724" s="203"/>
      <c r="F724" s="203"/>
      <c r="G724" s="203"/>
      <c r="H724" s="203"/>
      <c r="I724" s="4"/>
      <c r="J724" s="4"/>
      <c r="K724" s="4"/>
      <c r="L724" s="4"/>
      <c r="M724" s="4"/>
      <c r="N724" s="4"/>
      <c r="O724" s="4"/>
      <c r="P724" s="4"/>
      <c r="Q724" s="4"/>
      <c r="R724" s="4"/>
      <c r="S724" s="4"/>
      <c r="T724" s="4"/>
      <c r="U724" s="4"/>
      <c r="V724" s="4"/>
      <c r="W724" s="4"/>
      <c r="X724" s="4"/>
    </row>
    <row r="725" spans="1:24" ht="36.75" customHeight="1" x14ac:dyDescent="0.25">
      <c r="A725" s="245">
        <v>3</v>
      </c>
      <c r="B725" s="220" t="s">
        <v>161</v>
      </c>
      <c r="C725" s="220"/>
      <c r="D725" s="220"/>
      <c r="E725" s="431"/>
      <c r="F725" s="432"/>
      <c r="G725" s="431"/>
      <c r="H725" s="432"/>
      <c r="I725" s="4"/>
      <c r="J725" s="4"/>
      <c r="K725" s="4"/>
      <c r="L725" s="4"/>
      <c r="M725" s="4"/>
      <c r="N725" s="4"/>
      <c r="O725" s="4"/>
      <c r="P725" s="4"/>
      <c r="Q725" s="4"/>
      <c r="R725" s="4"/>
      <c r="S725" s="4"/>
      <c r="T725" s="4"/>
      <c r="U725" s="4"/>
      <c r="V725" s="4"/>
      <c r="W725" s="4"/>
      <c r="X725" s="4"/>
    </row>
    <row r="726" spans="1:24" ht="36.75" customHeight="1" x14ac:dyDescent="0.25">
      <c r="A726" s="246"/>
      <c r="B726" s="205"/>
      <c r="C726" s="205"/>
      <c r="D726" s="205"/>
      <c r="E726" s="433"/>
      <c r="F726" s="434"/>
      <c r="G726" s="433"/>
      <c r="H726" s="434"/>
      <c r="I726" s="4"/>
      <c r="J726" s="4"/>
      <c r="K726" s="4"/>
      <c r="L726" s="4"/>
      <c r="M726" s="4"/>
      <c r="N726" s="4"/>
      <c r="O726" s="4"/>
      <c r="P726" s="4"/>
      <c r="Q726" s="4"/>
      <c r="R726" s="4"/>
      <c r="S726" s="4"/>
      <c r="T726" s="4"/>
      <c r="U726" s="4"/>
      <c r="V726" s="4"/>
      <c r="W726" s="4"/>
      <c r="X726" s="4"/>
    </row>
    <row r="727" spans="1:24" ht="9" customHeight="1" x14ac:dyDescent="0.25">
      <c r="A727" s="246"/>
      <c r="B727" s="205"/>
      <c r="C727" s="205"/>
      <c r="D727" s="205"/>
      <c r="E727" s="435"/>
      <c r="F727" s="436"/>
      <c r="G727" s="435"/>
      <c r="H727" s="436"/>
      <c r="I727" s="4"/>
      <c r="J727" s="4"/>
      <c r="K727" s="4"/>
      <c r="L727" s="4"/>
      <c r="M727" s="4"/>
      <c r="N727" s="4"/>
      <c r="O727" s="4"/>
      <c r="P727" s="4"/>
      <c r="Q727" s="4"/>
      <c r="R727" s="4"/>
      <c r="S727" s="4"/>
      <c r="T727" s="4"/>
      <c r="U727" s="4"/>
      <c r="V727" s="4"/>
      <c r="W727" s="4"/>
      <c r="X727" s="4"/>
    </row>
    <row r="728" spans="1:24" ht="36.6" hidden="1" customHeight="1" x14ac:dyDescent="0.25">
      <c r="A728" s="246"/>
      <c r="B728" s="205"/>
      <c r="C728" s="205"/>
      <c r="D728" s="205"/>
      <c r="E728" s="203"/>
      <c r="F728" s="203"/>
      <c r="G728" s="203"/>
      <c r="H728" s="203"/>
      <c r="I728" s="4"/>
      <c r="J728" s="4"/>
      <c r="K728" s="4"/>
      <c r="L728" s="4"/>
      <c r="M728" s="4"/>
      <c r="N728" s="4"/>
      <c r="O728" s="4"/>
      <c r="P728" s="4"/>
      <c r="Q728" s="4"/>
      <c r="R728" s="4"/>
      <c r="S728" s="4"/>
      <c r="T728" s="4"/>
      <c r="U728" s="4"/>
      <c r="V728" s="4"/>
      <c r="W728" s="4"/>
      <c r="X728" s="4"/>
    </row>
    <row r="729" spans="1:24" ht="36.75" customHeight="1" x14ac:dyDescent="0.25">
      <c r="A729" s="179"/>
      <c r="D729" s="37" t="s">
        <v>54</v>
      </c>
      <c r="E729" s="203"/>
      <c r="F729" s="203"/>
      <c r="G729" s="203"/>
      <c r="H729" s="203"/>
      <c r="I729" s="4"/>
      <c r="J729" s="4"/>
      <c r="K729" s="4"/>
      <c r="L729" s="4"/>
      <c r="M729" s="4"/>
      <c r="N729" s="4"/>
      <c r="O729" s="4"/>
      <c r="P729" s="4"/>
      <c r="Q729" s="4"/>
      <c r="R729" s="4"/>
      <c r="S729" s="4"/>
      <c r="T729" s="4"/>
      <c r="U729" s="4"/>
      <c r="V729" s="4"/>
      <c r="W729" s="4"/>
      <c r="X729" s="4"/>
    </row>
    <row r="730" spans="1:24" ht="36.75" customHeight="1" x14ac:dyDescent="0.25">
      <c r="A730" s="179"/>
      <c r="D730" s="37" t="s">
        <v>55</v>
      </c>
      <c r="E730" s="203"/>
      <c r="F730" s="203"/>
      <c r="G730" s="203"/>
      <c r="H730" s="203"/>
      <c r="I730" s="4"/>
      <c r="J730" s="4"/>
      <c r="K730" s="4"/>
      <c r="L730" s="4"/>
      <c r="M730" s="4"/>
      <c r="N730" s="4"/>
      <c r="O730" s="4"/>
      <c r="P730" s="4"/>
      <c r="Q730" s="4"/>
      <c r="R730" s="4"/>
      <c r="S730" s="4"/>
      <c r="T730" s="4"/>
      <c r="U730" s="4"/>
      <c r="V730" s="4"/>
      <c r="W730" s="4"/>
      <c r="X730" s="4"/>
    </row>
    <row r="731" spans="1:24" ht="36.75" customHeight="1" x14ac:dyDescent="0.25">
      <c r="A731" s="179"/>
      <c r="B731" s="38"/>
      <c r="C731" s="38"/>
      <c r="D731" s="39" t="s">
        <v>56</v>
      </c>
      <c r="E731" s="203"/>
      <c r="F731" s="203"/>
      <c r="G731" s="203"/>
      <c r="H731" s="203"/>
      <c r="I731" s="4"/>
      <c r="J731" s="4"/>
      <c r="K731" s="4"/>
      <c r="L731" s="4"/>
      <c r="M731" s="4"/>
      <c r="N731" s="4"/>
      <c r="O731" s="4"/>
      <c r="P731" s="4"/>
      <c r="Q731" s="4"/>
      <c r="R731" s="4"/>
      <c r="S731" s="4"/>
      <c r="T731" s="4"/>
      <c r="U731" s="4"/>
      <c r="V731" s="4"/>
      <c r="W731" s="4"/>
      <c r="X731" s="4"/>
    </row>
    <row r="732" spans="1:24" ht="36.75" customHeight="1" x14ac:dyDescent="0.25">
      <c r="A732" s="179"/>
      <c r="B732" s="8"/>
      <c r="C732" s="8"/>
      <c r="D732" s="37"/>
      <c r="E732" s="37"/>
      <c r="F732" s="37"/>
      <c r="G732" s="37"/>
      <c r="H732" s="37"/>
      <c r="I732" s="4"/>
      <c r="J732" s="4"/>
      <c r="K732" s="4"/>
      <c r="L732" s="4"/>
      <c r="M732" s="4"/>
      <c r="N732" s="4"/>
      <c r="O732" s="4"/>
      <c r="P732" s="4"/>
      <c r="Q732" s="4"/>
      <c r="R732" s="4"/>
      <c r="S732" s="4"/>
      <c r="T732" s="4"/>
      <c r="U732" s="4"/>
      <c r="V732" s="4"/>
      <c r="W732" s="4"/>
      <c r="X732" s="4"/>
    </row>
    <row r="733" spans="1:24" ht="50.1" customHeight="1" x14ac:dyDescent="0.25">
      <c r="A733" s="178" t="s">
        <v>57</v>
      </c>
      <c r="B733" s="202" t="s">
        <v>214</v>
      </c>
      <c r="C733" s="202"/>
      <c r="D733" s="202"/>
      <c r="E733" s="203"/>
      <c r="F733" s="203"/>
      <c r="G733" s="203"/>
      <c r="H733" s="203"/>
      <c r="I733" s="4"/>
      <c r="J733" s="4"/>
      <c r="K733" s="4"/>
      <c r="L733" s="4"/>
      <c r="M733" s="4"/>
      <c r="N733" s="4"/>
      <c r="O733" s="4"/>
      <c r="P733" s="4"/>
      <c r="Q733" s="4"/>
      <c r="R733" s="4"/>
      <c r="S733" s="4"/>
      <c r="T733" s="4"/>
      <c r="U733" s="4"/>
      <c r="V733" s="4"/>
      <c r="W733" s="4"/>
      <c r="X733" s="4"/>
    </row>
    <row r="734" spans="1:24" ht="141" customHeight="1" x14ac:dyDescent="0.25">
      <c r="A734" s="179"/>
      <c r="B734" s="204" t="s">
        <v>215</v>
      </c>
      <c r="C734" s="204"/>
      <c r="D734" s="204"/>
      <c r="E734" s="203"/>
      <c r="F734" s="203"/>
      <c r="G734" s="203"/>
      <c r="H734" s="203"/>
      <c r="I734" s="4"/>
      <c r="J734" s="4"/>
      <c r="K734" s="4"/>
      <c r="L734" s="4"/>
      <c r="M734" s="4"/>
      <c r="N734" s="4"/>
      <c r="O734" s="4"/>
      <c r="P734" s="4"/>
      <c r="Q734" s="4"/>
      <c r="R734" s="4"/>
      <c r="S734" s="4"/>
      <c r="T734" s="4"/>
      <c r="U734" s="4"/>
      <c r="V734" s="4"/>
      <c r="W734" s="4"/>
      <c r="X734" s="4"/>
    </row>
    <row r="735" spans="1:24" ht="7.15" customHeight="1" x14ac:dyDescent="0.25">
      <c r="A735" s="179"/>
      <c r="B735" s="8"/>
      <c r="C735" s="8"/>
      <c r="D735" s="37"/>
      <c r="E735" s="164"/>
      <c r="F735" s="164"/>
      <c r="G735" s="164"/>
      <c r="H735" s="164"/>
      <c r="I735" s="4"/>
      <c r="J735" s="4"/>
      <c r="K735" s="4"/>
      <c r="L735" s="4"/>
      <c r="M735" s="4"/>
      <c r="N735" s="4"/>
      <c r="O735" s="4"/>
      <c r="P735" s="4"/>
      <c r="Q735" s="4"/>
      <c r="R735" s="4"/>
      <c r="S735" s="4"/>
      <c r="T735" s="4"/>
      <c r="U735" s="4"/>
      <c r="V735" s="4"/>
      <c r="W735" s="4"/>
      <c r="X735" s="4"/>
    </row>
    <row r="736" spans="1:24" ht="44.25" customHeight="1" x14ac:dyDescent="0.25">
      <c r="A736" s="179"/>
      <c r="B736" s="205" t="s">
        <v>58</v>
      </c>
      <c r="C736" s="205"/>
      <c r="D736" s="206"/>
      <c r="E736" s="203"/>
      <c r="F736" s="203"/>
      <c r="G736" s="203"/>
      <c r="H736" s="203"/>
      <c r="I736" s="4"/>
      <c r="J736" s="4"/>
      <c r="K736" s="4"/>
      <c r="L736" s="4"/>
      <c r="M736" s="4"/>
      <c r="N736" s="4"/>
      <c r="O736" s="4"/>
      <c r="P736" s="4"/>
      <c r="Q736" s="4"/>
      <c r="R736" s="4"/>
      <c r="S736" s="4"/>
      <c r="T736" s="4"/>
      <c r="U736" s="4"/>
      <c r="V736" s="4"/>
      <c r="W736" s="4"/>
      <c r="X736" s="4"/>
    </row>
    <row r="737" spans="1:24" ht="36.6" hidden="1" customHeight="1" x14ac:dyDescent="0.25">
      <c r="A737" s="179"/>
      <c r="B737" s="8"/>
      <c r="C737" s="8"/>
      <c r="D737" s="37"/>
      <c r="E737" s="164"/>
      <c r="F737" s="164"/>
      <c r="G737" s="164"/>
      <c r="H737" s="164"/>
      <c r="I737" s="4"/>
      <c r="J737" s="4"/>
      <c r="K737" s="4"/>
      <c r="L737" s="4"/>
      <c r="M737" s="4"/>
      <c r="N737" s="4"/>
      <c r="O737" s="4"/>
      <c r="P737" s="4"/>
      <c r="Q737" s="4"/>
      <c r="R737" s="4"/>
      <c r="S737" s="4"/>
      <c r="T737" s="4"/>
      <c r="U737" s="4"/>
      <c r="V737" s="4"/>
      <c r="W737" s="4"/>
      <c r="X737" s="4"/>
    </row>
    <row r="738" spans="1:24" ht="78" customHeight="1" x14ac:dyDescent="0.25">
      <c r="A738" s="32"/>
      <c r="B738" s="198" t="s">
        <v>188</v>
      </c>
      <c r="C738" s="198"/>
      <c r="D738" s="198"/>
      <c r="E738" s="203"/>
      <c r="F738" s="203"/>
      <c r="G738" s="203"/>
      <c r="H738" s="203"/>
      <c r="I738" s="4"/>
      <c r="J738" s="4"/>
      <c r="K738" s="4"/>
      <c r="L738" s="4"/>
      <c r="M738" s="4"/>
      <c r="N738" s="4"/>
      <c r="O738" s="4"/>
      <c r="P738" s="4"/>
      <c r="Q738" s="4"/>
      <c r="R738" s="4"/>
      <c r="S738" s="4"/>
      <c r="T738" s="4"/>
      <c r="U738" s="4"/>
      <c r="V738" s="4"/>
      <c r="W738" s="4"/>
      <c r="X738" s="4"/>
    </row>
    <row r="739" spans="1:24" ht="93.75" customHeight="1" x14ac:dyDescent="0.25">
      <c r="A739" s="184"/>
      <c r="B739" s="202" t="s">
        <v>199</v>
      </c>
      <c r="C739" s="202"/>
      <c r="D739" s="202"/>
      <c r="E739" s="199"/>
      <c r="F739" s="200"/>
      <c r="G739" s="200"/>
      <c r="H739" s="201"/>
      <c r="I739" s="4"/>
      <c r="J739" s="4"/>
      <c r="K739" s="4"/>
      <c r="L739" s="4"/>
      <c r="M739" s="4"/>
      <c r="N739" s="4"/>
      <c r="O739" s="4"/>
      <c r="P739" s="4"/>
      <c r="Q739" s="4"/>
      <c r="R739" s="4"/>
      <c r="S739" s="4"/>
      <c r="T739" s="4"/>
      <c r="U739" s="4"/>
      <c r="V739" s="4"/>
      <c r="W739" s="4"/>
      <c r="X739" s="4"/>
    </row>
    <row r="740" spans="1:24" ht="75" customHeight="1" x14ac:dyDescent="0.25">
      <c r="A740" s="32"/>
      <c r="B740" s="207" t="s">
        <v>158</v>
      </c>
      <c r="C740" s="207"/>
      <c r="D740" s="207"/>
      <c r="E740" s="199"/>
      <c r="F740" s="200"/>
      <c r="G740" s="200"/>
      <c r="H740" s="201"/>
      <c r="I740" s="4"/>
      <c r="J740" s="4"/>
      <c r="K740" s="4"/>
      <c r="L740" s="4"/>
      <c r="M740" s="4"/>
      <c r="N740" s="4"/>
      <c r="O740" s="4"/>
      <c r="P740" s="4"/>
      <c r="Q740" s="4"/>
      <c r="R740" s="4"/>
      <c r="S740" s="4"/>
      <c r="T740" s="4"/>
      <c r="U740" s="4"/>
      <c r="V740" s="4"/>
      <c r="W740" s="4"/>
      <c r="X740" s="4"/>
    </row>
    <row r="741" spans="1:24" ht="24" customHeight="1" x14ac:dyDescent="0.25">
      <c r="A741" s="186" t="s">
        <v>128</v>
      </c>
      <c r="B741" s="205" t="s">
        <v>129</v>
      </c>
      <c r="C741" s="205"/>
      <c r="D741" s="205"/>
      <c r="E741" s="205"/>
      <c r="F741" s="205"/>
      <c r="G741" s="205"/>
      <c r="H741" s="205"/>
      <c r="I741" s="8"/>
    </row>
    <row r="742" spans="1:24" ht="48.6" customHeight="1" x14ac:dyDescent="0.25">
      <c r="A742" s="32">
        <v>5.0999999999999996</v>
      </c>
      <c r="B742" s="370" t="s">
        <v>130</v>
      </c>
      <c r="C742" s="370"/>
      <c r="D742" s="370"/>
      <c r="E742" s="370"/>
      <c r="F742" s="370"/>
      <c r="G742" s="370"/>
      <c r="H742" s="370"/>
    </row>
    <row r="743" spans="1:24" ht="104.1" customHeight="1" x14ac:dyDescent="0.25">
      <c r="A743" s="32"/>
      <c r="B743" s="20" t="s">
        <v>131</v>
      </c>
      <c r="C743" s="370" t="s">
        <v>132</v>
      </c>
      <c r="D743" s="370"/>
      <c r="E743" s="370"/>
      <c r="F743" s="370"/>
      <c r="G743" s="370"/>
      <c r="H743" s="370"/>
      <c r="I743" s="98"/>
    </row>
    <row r="744" spans="1:24" ht="56.1" customHeight="1" x14ac:dyDescent="0.25">
      <c r="A744" s="32"/>
      <c r="B744" s="20" t="s">
        <v>133</v>
      </c>
      <c r="C744" s="370" t="s">
        <v>134</v>
      </c>
      <c r="D744" s="370"/>
      <c r="E744" s="370"/>
      <c r="F744" s="370"/>
      <c r="G744" s="370"/>
      <c r="H744" s="370"/>
      <c r="I744" s="8"/>
    </row>
    <row r="745" spans="1:24" ht="9" customHeight="1" x14ac:dyDescent="0.25">
      <c r="A745" s="32"/>
      <c r="B745" s="8"/>
      <c r="C745" s="8"/>
      <c r="D745" s="8"/>
      <c r="E745" s="8"/>
      <c r="F745" s="8"/>
      <c r="G745" s="8"/>
      <c r="H745" s="8"/>
      <c r="I745" s="8"/>
    </row>
    <row r="746" spans="1:24" ht="36.75" customHeight="1" x14ac:dyDescent="0.25">
      <c r="A746" s="32">
        <v>5.2</v>
      </c>
      <c r="B746" s="337" t="s">
        <v>135</v>
      </c>
      <c r="C746" s="337"/>
      <c r="D746" s="337"/>
      <c r="E746" s="337"/>
      <c r="F746" s="337"/>
      <c r="G746" s="337"/>
      <c r="H746" s="337"/>
    </row>
    <row r="747" spans="1:24" ht="10.5" customHeight="1" x14ac:dyDescent="0.25">
      <c r="A747" s="32"/>
      <c r="B747" s="8"/>
      <c r="C747" s="8"/>
      <c r="D747" s="8"/>
      <c r="E747" s="8"/>
      <c r="F747" s="8"/>
      <c r="G747" s="8"/>
      <c r="H747" s="8"/>
      <c r="I747" s="8"/>
    </row>
    <row r="748" spans="1:24" ht="24" customHeight="1" x14ac:dyDescent="0.25">
      <c r="A748" s="187"/>
      <c r="B748" s="482" t="s">
        <v>136</v>
      </c>
      <c r="C748" s="482"/>
      <c r="D748" s="482"/>
      <c r="E748" s="482"/>
      <c r="F748" s="482"/>
      <c r="G748" s="482"/>
      <c r="H748" s="482"/>
      <c r="I748" s="8"/>
    </row>
    <row r="749" spans="1:24" ht="32.25" customHeight="1" x14ac:dyDescent="0.25">
      <c r="A749" s="179"/>
      <c r="B749" s="483"/>
      <c r="C749" s="484"/>
      <c r="D749" s="99"/>
      <c r="E749" s="485" t="str">
        <f>"For  " &amp;B579</f>
        <v>For  Name of Other Partner-1 of JV</v>
      </c>
      <c r="F749" s="486"/>
      <c r="G749" s="485" t="str">
        <f>"For  " &amp;B621</f>
        <v>For  Name of Other Partner-2 of JV</v>
      </c>
      <c r="H749" s="486"/>
      <c r="I749" s="8"/>
    </row>
    <row r="750" spans="1:24" ht="50.25" customHeight="1" x14ac:dyDescent="0.25">
      <c r="A750" s="100" t="s">
        <v>14</v>
      </c>
      <c r="B750" s="443" t="s">
        <v>137</v>
      </c>
      <c r="C750" s="443"/>
      <c r="D750" s="101"/>
      <c r="E750" s="479" t="s">
        <v>138</v>
      </c>
      <c r="F750" s="480"/>
      <c r="G750" s="479" t="s">
        <v>138</v>
      </c>
      <c r="H750" s="480"/>
      <c r="I750" s="8"/>
    </row>
    <row r="751" spans="1:24" ht="21" customHeight="1" x14ac:dyDescent="0.25">
      <c r="A751" s="188"/>
      <c r="B751" s="479" t="s">
        <v>139</v>
      </c>
      <c r="C751" s="480"/>
      <c r="D751" s="102"/>
      <c r="E751" s="431" t="s">
        <v>102</v>
      </c>
      <c r="F751" s="481"/>
      <c r="G751" s="431" t="s">
        <v>102</v>
      </c>
      <c r="H751" s="481"/>
      <c r="I751" s="103"/>
      <c r="J751" s="104"/>
      <c r="K751" s="103"/>
    </row>
    <row r="752" spans="1:24" ht="23.25" customHeight="1" x14ac:dyDescent="0.25">
      <c r="A752" s="188"/>
      <c r="B752" s="479" t="s">
        <v>140</v>
      </c>
      <c r="C752" s="480"/>
      <c r="D752" s="102"/>
      <c r="E752" s="431" t="s">
        <v>102</v>
      </c>
      <c r="F752" s="481"/>
      <c r="G752" s="431" t="s">
        <v>102</v>
      </c>
      <c r="H752" s="481"/>
      <c r="I752" s="105"/>
      <c r="J752" s="106"/>
      <c r="K752" s="105"/>
    </row>
    <row r="753" spans="1:12" ht="21.75" customHeight="1" x14ac:dyDescent="0.25">
      <c r="A753" s="188"/>
      <c r="B753" s="479" t="s">
        <v>141</v>
      </c>
      <c r="C753" s="480"/>
      <c r="D753" s="102"/>
      <c r="E753" s="431" t="s">
        <v>102</v>
      </c>
      <c r="F753" s="481"/>
      <c r="G753" s="431" t="s">
        <v>102</v>
      </c>
      <c r="H753" s="481"/>
      <c r="I753" s="103"/>
      <c r="J753" s="104"/>
      <c r="K753" s="103"/>
      <c r="L753" s="4"/>
    </row>
    <row r="754" spans="1:12" ht="20.25" customHeight="1" x14ac:dyDescent="0.25">
      <c r="A754" s="188"/>
      <c r="B754" s="479" t="s">
        <v>142</v>
      </c>
      <c r="C754" s="480"/>
      <c r="D754" s="102"/>
      <c r="E754" s="431" t="s">
        <v>102</v>
      </c>
      <c r="F754" s="481"/>
      <c r="G754" s="431" t="s">
        <v>102</v>
      </c>
      <c r="H754" s="481"/>
      <c r="I754" s="103"/>
      <c r="J754" s="104"/>
      <c r="K754" s="103"/>
      <c r="L754" s="4"/>
    </row>
    <row r="755" spans="1:12" ht="21.75" customHeight="1" x14ac:dyDescent="0.25">
      <c r="A755" s="188"/>
      <c r="B755" s="446" t="s">
        <v>143</v>
      </c>
      <c r="C755" s="448"/>
      <c r="D755" s="107"/>
      <c r="E755" s="199" t="s">
        <v>102</v>
      </c>
      <c r="F755" s="487"/>
      <c r="G755" s="199" t="s">
        <v>102</v>
      </c>
      <c r="H755" s="487"/>
      <c r="I755" s="103"/>
      <c r="J755" s="104"/>
      <c r="K755" s="103"/>
      <c r="L755" s="4"/>
    </row>
    <row r="756" spans="1:12" ht="16.5" customHeight="1" x14ac:dyDescent="0.25">
      <c r="A756" s="32"/>
      <c r="B756" s="8"/>
      <c r="C756" s="8"/>
      <c r="D756" s="8"/>
      <c r="E756" s="8"/>
      <c r="F756" s="8"/>
      <c r="G756" s="8"/>
      <c r="H756" s="8"/>
      <c r="I756" s="8"/>
    </row>
    <row r="757" spans="1:12" ht="15.75" customHeight="1" x14ac:dyDescent="0.25">
      <c r="A757" s="488">
        <v>6</v>
      </c>
      <c r="B757" s="205" t="s">
        <v>237</v>
      </c>
      <c r="C757" s="205"/>
      <c r="D757" s="205"/>
      <c r="E757" s="205"/>
      <c r="F757" s="205"/>
      <c r="G757" s="205"/>
      <c r="H757" s="205"/>
      <c r="I757" s="8"/>
    </row>
    <row r="758" spans="1:12" x14ac:dyDescent="0.25">
      <c r="A758" s="488"/>
      <c r="B758" s="205"/>
      <c r="C758" s="205"/>
      <c r="D758" s="205"/>
      <c r="E758" s="205"/>
      <c r="F758" s="205"/>
      <c r="G758" s="205"/>
      <c r="H758" s="205"/>
    </row>
    <row r="759" spans="1:12" ht="16.5" x14ac:dyDescent="0.25">
      <c r="B759" s="2" t="s">
        <v>144</v>
      </c>
      <c r="C759" s="114"/>
      <c r="E759" s="108" t="s">
        <v>145</v>
      </c>
      <c r="F759" s="243"/>
      <c r="G759" s="243"/>
      <c r="H759" s="244"/>
    </row>
    <row r="760" spans="1:12" ht="16.5" x14ac:dyDescent="0.25">
      <c r="B760" s="2" t="s">
        <v>146</v>
      </c>
      <c r="C760" s="114"/>
      <c r="E760" s="108" t="s">
        <v>147</v>
      </c>
      <c r="F760" s="243"/>
      <c r="G760" s="243"/>
      <c r="H760" s="244"/>
    </row>
  </sheetData>
  <sheetProtection algorithmName="SHA-512" hashValue="ZTy+4tH9BYNPX2L6eLNuAL5XcvhgRXHQEgREYZamUTE5AAgjZuLusL0J5IrEbxqrhrnJS4kuxMv4SZASzz38FQ==" saltValue="GGqAv0etf7SFuU0P6I7nbg==" spinCount="100000" sheet="1" formatColumns="0" formatRows="0"/>
  <mergeCells count="794">
    <mergeCell ref="A757:A758"/>
    <mergeCell ref="B546:C546"/>
    <mergeCell ref="E546:H546"/>
    <mergeCell ref="B563:C563"/>
    <mergeCell ref="E563:H563"/>
    <mergeCell ref="B587:C587"/>
    <mergeCell ref="E587:H587"/>
    <mergeCell ref="B606:C606"/>
    <mergeCell ref="E606:H606"/>
    <mergeCell ref="B629:C629"/>
    <mergeCell ref="E629:H629"/>
    <mergeCell ref="B621:D621"/>
    <mergeCell ref="E621:H621"/>
    <mergeCell ref="B622:H622"/>
    <mergeCell ref="B618:C618"/>
    <mergeCell ref="E618:F618"/>
    <mergeCell ref="G618:H618"/>
    <mergeCell ref="B619:C619"/>
    <mergeCell ref="E619:F619"/>
    <mergeCell ref="G619:H619"/>
    <mergeCell ref="B594:H594"/>
    <mergeCell ref="B599:H599"/>
    <mergeCell ref="B602:C602"/>
    <mergeCell ref="C704:H704"/>
    <mergeCell ref="B22:F22"/>
    <mergeCell ref="F759:H759"/>
    <mergeCell ref="F760:H760"/>
    <mergeCell ref="B9:D9"/>
    <mergeCell ref="B10:D10"/>
    <mergeCell ref="B11:D11"/>
    <mergeCell ref="B12:D12"/>
    <mergeCell ref="B19:F19"/>
    <mergeCell ref="B20:F20"/>
    <mergeCell ref="B21:F21"/>
    <mergeCell ref="B755:C755"/>
    <mergeCell ref="E755:F755"/>
    <mergeCell ref="G755:H755"/>
    <mergeCell ref="B742:H742"/>
    <mergeCell ref="C743:H743"/>
    <mergeCell ref="C744:H744"/>
    <mergeCell ref="C710:H710"/>
    <mergeCell ref="C711:H711"/>
    <mergeCell ref="C712:H712"/>
    <mergeCell ref="C713:H713"/>
    <mergeCell ref="C714:H714"/>
    <mergeCell ref="C715:H715"/>
    <mergeCell ref="C703:H703"/>
    <mergeCell ref="B757:H758"/>
    <mergeCell ref="A4:H4"/>
    <mergeCell ref="B753:C753"/>
    <mergeCell ref="E753:F753"/>
    <mergeCell ref="G753:H753"/>
    <mergeCell ref="B754:C754"/>
    <mergeCell ref="E754:F754"/>
    <mergeCell ref="G754:H754"/>
    <mergeCell ref="B751:C751"/>
    <mergeCell ref="E751:F751"/>
    <mergeCell ref="G751:H751"/>
    <mergeCell ref="B752:C752"/>
    <mergeCell ref="E752:F752"/>
    <mergeCell ref="G752:H752"/>
    <mergeCell ref="B746:H746"/>
    <mergeCell ref="B748:H748"/>
    <mergeCell ref="B749:C749"/>
    <mergeCell ref="E749:F749"/>
    <mergeCell ref="G749:H749"/>
    <mergeCell ref="B750:C750"/>
    <mergeCell ref="E750:F750"/>
    <mergeCell ref="G750:H750"/>
    <mergeCell ref="C716:H716"/>
    <mergeCell ref="C717:H717"/>
    <mergeCell ref="B741:H741"/>
    <mergeCell ref="C705:H705"/>
    <mergeCell ref="B707:F707"/>
    <mergeCell ref="C708:H708"/>
    <mergeCell ref="C709:H709"/>
    <mergeCell ref="C697:H697"/>
    <mergeCell ref="C698:H698"/>
    <mergeCell ref="C699:H699"/>
    <mergeCell ref="C700:H700"/>
    <mergeCell ref="C701:H701"/>
    <mergeCell ref="C702:H702"/>
    <mergeCell ref="E734:F734"/>
    <mergeCell ref="G734:H734"/>
    <mergeCell ref="B736:D736"/>
    <mergeCell ref="E739:H739"/>
    <mergeCell ref="E740:H740"/>
    <mergeCell ref="B734:D734"/>
    <mergeCell ref="E736:F736"/>
    <mergeCell ref="G736:H736"/>
    <mergeCell ref="B738:D738"/>
    <mergeCell ref="E738:F738"/>
    <mergeCell ref="G738:H738"/>
    <mergeCell ref="B739:D739"/>
    <mergeCell ref="B740:D740"/>
    <mergeCell ref="C690:H690"/>
    <mergeCell ref="C691:H691"/>
    <mergeCell ref="C692:H692"/>
    <mergeCell ref="C693:H693"/>
    <mergeCell ref="B695:F695"/>
    <mergeCell ref="C696:H696"/>
    <mergeCell ref="C684:H684"/>
    <mergeCell ref="C685:H685"/>
    <mergeCell ref="C686:H686"/>
    <mergeCell ref="C687:H687"/>
    <mergeCell ref="C688:H688"/>
    <mergeCell ref="C689:H689"/>
    <mergeCell ref="B676:H676"/>
    <mergeCell ref="B678:H678"/>
    <mergeCell ref="B679:H679"/>
    <mergeCell ref="B680:H680"/>
    <mergeCell ref="B682:H682"/>
    <mergeCell ref="B683:F683"/>
    <mergeCell ref="B664:H664"/>
    <mergeCell ref="B666:H666"/>
    <mergeCell ref="B668:H668"/>
    <mergeCell ref="B670:H670"/>
    <mergeCell ref="B672:H672"/>
    <mergeCell ref="B674:H674"/>
    <mergeCell ref="B658:C658"/>
    <mergeCell ref="E658:F658"/>
    <mergeCell ref="G658:H658"/>
    <mergeCell ref="B660:H660"/>
    <mergeCell ref="B662:H662"/>
    <mergeCell ref="B663:H663"/>
    <mergeCell ref="B656:C656"/>
    <mergeCell ref="B657:C657"/>
    <mergeCell ref="E657:F657"/>
    <mergeCell ref="G657:H657"/>
    <mergeCell ref="D656:H656"/>
    <mergeCell ref="B654:C654"/>
    <mergeCell ref="E654:F654"/>
    <mergeCell ref="G654:H654"/>
    <mergeCell ref="E645:H645"/>
    <mergeCell ref="B644:C644"/>
    <mergeCell ref="E644:H644"/>
    <mergeCell ref="B655:C655"/>
    <mergeCell ref="G649:H649"/>
    <mergeCell ref="B651:C651"/>
    <mergeCell ref="B652:H652"/>
    <mergeCell ref="E647:H647"/>
    <mergeCell ref="E648:H648"/>
    <mergeCell ref="E651:H651"/>
    <mergeCell ref="D655:H655"/>
    <mergeCell ref="B643:C643"/>
    <mergeCell ref="E643:H643"/>
    <mergeCell ref="B636:H636"/>
    <mergeCell ref="B638:H638"/>
    <mergeCell ref="B641:C641"/>
    <mergeCell ref="E641:F641"/>
    <mergeCell ref="G641:H641"/>
    <mergeCell ref="E646:H646"/>
    <mergeCell ref="E607:H607"/>
    <mergeCell ref="G635:H635"/>
    <mergeCell ref="B625:C625"/>
    <mergeCell ref="E625:F625"/>
    <mergeCell ref="G625:H625"/>
    <mergeCell ref="B626:D626"/>
    <mergeCell ref="B628:C628"/>
    <mergeCell ref="B642:D642"/>
    <mergeCell ref="E608:H608"/>
    <mergeCell ref="B616:C616"/>
    <mergeCell ref="B617:C617"/>
    <mergeCell ref="E617:F617"/>
    <mergeCell ref="G617:H617"/>
    <mergeCell ref="G612:H612"/>
    <mergeCell ref="B613:H613"/>
    <mergeCell ref="B615:C615"/>
    <mergeCell ref="E615:F615"/>
    <mergeCell ref="G615:H615"/>
    <mergeCell ref="E610:H610"/>
    <mergeCell ref="E611:H611"/>
    <mergeCell ref="D616:H616"/>
    <mergeCell ref="G593:H593"/>
    <mergeCell ref="B583:C583"/>
    <mergeCell ref="E583:F583"/>
    <mergeCell ref="G583:H583"/>
    <mergeCell ref="B584:D584"/>
    <mergeCell ref="B586:C586"/>
    <mergeCell ref="B603:D603"/>
    <mergeCell ref="B605:C605"/>
    <mergeCell ref="E592:H592"/>
    <mergeCell ref="E600:H601"/>
    <mergeCell ref="E605:H605"/>
    <mergeCell ref="G602:H602"/>
    <mergeCell ref="E602:F602"/>
    <mergeCell ref="B579:D579"/>
    <mergeCell ref="E579:H579"/>
    <mergeCell ref="B580:H580"/>
    <mergeCell ref="B576:C576"/>
    <mergeCell ref="E576:F576"/>
    <mergeCell ref="G576:H576"/>
    <mergeCell ref="B577:C577"/>
    <mergeCell ref="E577:F577"/>
    <mergeCell ref="G577:H577"/>
    <mergeCell ref="B574:C574"/>
    <mergeCell ref="B575:C575"/>
    <mergeCell ref="E575:F575"/>
    <mergeCell ref="G575:H575"/>
    <mergeCell ref="B570:C570"/>
    <mergeCell ref="B571:H571"/>
    <mergeCell ref="B573:C573"/>
    <mergeCell ref="E573:F573"/>
    <mergeCell ref="G573:H573"/>
    <mergeCell ref="E570:H570"/>
    <mergeCell ref="D574:H574"/>
    <mergeCell ref="E550:H550"/>
    <mergeCell ref="E552:H552"/>
    <mergeCell ref="E557:H558"/>
    <mergeCell ref="G569:H569"/>
    <mergeCell ref="B559:C559"/>
    <mergeCell ref="B560:D560"/>
    <mergeCell ref="B562:C562"/>
    <mergeCell ref="E559:H559"/>
    <mergeCell ref="E562:H562"/>
    <mergeCell ref="E564:H564"/>
    <mergeCell ref="E565:H565"/>
    <mergeCell ref="E566:H566"/>
    <mergeCell ref="E568:H568"/>
    <mergeCell ref="B515:H515"/>
    <mergeCell ref="B517:H517"/>
    <mergeCell ref="B519:H519"/>
    <mergeCell ref="B534:H534"/>
    <mergeCell ref="B536:H536"/>
    <mergeCell ref="B539:H539"/>
    <mergeCell ref="B540:D540"/>
    <mergeCell ref="E540:H540"/>
    <mergeCell ref="E542:H543"/>
    <mergeCell ref="B532:H532"/>
    <mergeCell ref="B520:H520"/>
    <mergeCell ref="E729:F729"/>
    <mergeCell ref="G729:H729"/>
    <mergeCell ref="E730:F730"/>
    <mergeCell ref="G730:H730"/>
    <mergeCell ref="E731:F731"/>
    <mergeCell ref="G731:H731"/>
    <mergeCell ref="B733:D733"/>
    <mergeCell ref="E733:F733"/>
    <mergeCell ref="G733:H733"/>
    <mergeCell ref="B724:D724"/>
    <mergeCell ref="E724:F724"/>
    <mergeCell ref="G724:H724"/>
    <mergeCell ref="B725:D728"/>
    <mergeCell ref="E725:F727"/>
    <mergeCell ref="G725:H727"/>
    <mergeCell ref="E728:F728"/>
    <mergeCell ref="G728:H728"/>
    <mergeCell ref="A725:A728"/>
    <mergeCell ref="A122:A123"/>
    <mergeCell ref="B122:D123"/>
    <mergeCell ref="E122:H122"/>
    <mergeCell ref="E123:H123"/>
    <mergeCell ref="E124:H124"/>
    <mergeCell ref="E125:H125"/>
    <mergeCell ref="B115:H115"/>
    <mergeCell ref="B117:D117"/>
    <mergeCell ref="E117:H117"/>
    <mergeCell ref="B118:D118"/>
    <mergeCell ref="E118:H118"/>
    <mergeCell ref="B120:D120"/>
    <mergeCell ref="E120:H120"/>
    <mergeCell ref="B111:D111"/>
    <mergeCell ref="E111:F111"/>
    <mergeCell ref="G111:H111"/>
    <mergeCell ref="B112:D112"/>
    <mergeCell ref="E112:F112"/>
    <mergeCell ref="G112:H112"/>
    <mergeCell ref="E106:F106"/>
    <mergeCell ref="E107:F107"/>
    <mergeCell ref="G107:H107"/>
    <mergeCell ref="B108:D108"/>
    <mergeCell ref="B109:D109"/>
    <mergeCell ref="B110:D110"/>
    <mergeCell ref="E110:F110"/>
    <mergeCell ref="G110:H110"/>
    <mergeCell ref="B101:D101"/>
    <mergeCell ref="E101:F101"/>
    <mergeCell ref="G101:H101"/>
    <mergeCell ref="B103:D103"/>
    <mergeCell ref="B104:D104"/>
    <mergeCell ref="E105:F105"/>
    <mergeCell ref="G105:H105"/>
    <mergeCell ref="B96:D96"/>
    <mergeCell ref="E96:F96"/>
    <mergeCell ref="G96:H96"/>
    <mergeCell ref="B98:D98"/>
    <mergeCell ref="E98:F98"/>
    <mergeCell ref="G98:H98"/>
    <mergeCell ref="B105:D106"/>
    <mergeCell ref="B99:D99"/>
    <mergeCell ref="E99:F99"/>
    <mergeCell ref="G99:H99"/>
    <mergeCell ref="B94:D94"/>
    <mergeCell ref="E94:F94"/>
    <mergeCell ref="G94:H94"/>
    <mergeCell ref="B95:D95"/>
    <mergeCell ref="E95:F95"/>
    <mergeCell ref="G95:H95"/>
    <mergeCell ref="E90:F90"/>
    <mergeCell ref="G90:H90"/>
    <mergeCell ref="E91:F91"/>
    <mergeCell ref="G91:H91"/>
    <mergeCell ref="E92:F92"/>
    <mergeCell ref="G92:H92"/>
    <mergeCell ref="A86:A89"/>
    <mergeCell ref="B86:D89"/>
    <mergeCell ref="E86:F86"/>
    <mergeCell ref="G86:H86"/>
    <mergeCell ref="E87:F87"/>
    <mergeCell ref="G87:H87"/>
    <mergeCell ref="E88:F88"/>
    <mergeCell ref="G88:H88"/>
    <mergeCell ref="E89:F89"/>
    <mergeCell ref="G89:H89"/>
    <mergeCell ref="B82:D82"/>
    <mergeCell ref="E82:F82"/>
    <mergeCell ref="G82:H82"/>
    <mergeCell ref="B84:D84"/>
    <mergeCell ref="E84:F84"/>
    <mergeCell ref="G84:H84"/>
    <mergeCell ref="B77:C77"/>
    <mergeCell ref="B78:H78"/>
    <mergeCell ref="B80:D80"/>
    <mergeCell ref="E80:F80"/>
    <mergeCell ref="G80:H80"/>
    <mergeCell ref="B81:D81"/>
    <mergeCell ref="E81:F81"/>
    <mergeCell ref="G81:H81"/>
    <mergeCell ref="B69:H69"/>
    <mergeCell ref="B72:H72"/>
    <mergeCell ref="B73:H73"/>
    <mergeCell ref="B75:H75"/>
    <mergeCell ref="B76:H76"/>
    <mergeCell ref="B57:H57"/>
    <mergeCell ref="B59:H59"/>
    <mergeCell ref="B60:H60"/>
    <mergeCell ref="B61:H61"/>
    <mergeCell ref="B62:H62"/>
    <mergeCell ref="B63:I63"/>
    <mergeCell ref="B66:H66"/>
    <mergeCell ref="B71:H71"/>
    <mergeCell ref="B65:H65"/>
    <mergeCell ref="B68:H68"/>
    <mergeCell ref="B70:H70"/>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G46:H46"/>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E40:H40"/>
    <mergeCell ref="E41:F42"/>
    <mergeCell ref="G41:H42"/>
    <mergeCell ref="B31:H31"/>
    <mergeCell ref="B33:H33"/>
    <mergeCell ref="B34:H34"/>
    <mergeCell ref="B35:H35"/>
    <mergeCell ref="B37:H37"/>
    <mergeCell ref="B38:H38"/>
    <mergeCell ref="B150:E150"/>
    <mergeCell ref="F150:I150"/>
    <mergeCell ref="A3:H3"/>
    <mergeCell ref="A5:H5"/>
    <mergeCell ref="A8:D8"/>
    <mergeCell ref="B531:H531"/>
    <mergeCell ref="B530:H530"/>
    <mergeCell ref="A25:H25"/>
    <mergeCell ref="A27:H27"/>
    <mergeCell ref="B28:H28"/>
    <mergeCell ref="B29:H29"/>
    <mergeCell ref="B30:H30"/>
    <mergeCell ref="A16:H16"/>
    <mergeCell ref="B18:F18"/>
    <mergeCell ref="B39:H39"/>
    <mergeCell ref="A40:A42"/>
    <mergeCell ref="B40:C42"/>
    <mergeCell ref="D40:D42"/>
    <mergeCell ref="B114:C114"/>
    <mergeCell ref="B134:D134"/>
    <mergeCell ref="E134:H134"/>
    <mergeCell ref="B136:D136"/>
    <mergeCell ref="B137:D137"/>
    <mergeCell ref="B139:D139"/>
    <mergeCell ref="E139:F139"/>
    <mergeCell ref="G139:H139"/>
    <mergeCell ref="E126:H126"/>
    <mergeCell ref="B128:D128"/>
    <mergeCell ref="B129:D129"/>
    <mergeCell ref="E129:H129"/>
    <mergeCell ref="B132:D132"/>
    <mergeCell ref="E132:H132"/>
    <mergeCell ref="B141:I141"/>
    <mergeCell ref="B143:E143"/>
    <mergeCell ref="F143:I143"/>
    <mergeCell ref="B144:E144"/>
    <mergeCell ref="B145:E145"/>
    <mergeCell ref="F145:I145"/>
    <mergeCell ref="B146:E146"/>
    <mergeCell ref="F146:I146"/>
    <mergeCell ref="B147:E147"/>
    <mergeCell ref="F147:I147"/>
    <mergeCell ref="B148:E148"/>
    <mergeCell ref="F148:I148"/>
    <mergeCell ref="A1:H1"/>
    <mergeCell ref="E650:H650"/>
    <mergeCell ref="B627:D627"/>
    <mergeCell ref="E633:H633"/>
    <mergeCell ref="E609:H609"/>
    <mergeCell ref="B604:D604"/>
    <mergeCell ref="B585:D585"/>
    <mergeCell ref="E591:H591"/>
    <mergeCell ref="B561:D561"/>
    <mergeCell ref="B545:D545"/>
    <mergeCell ref="E551:H551"/>
    <mergeCell ref="E623:H624"/>
    <mergeCell ref="E628:H628"/>
    <mergeCell ref="E630:H630"/>
    <mergeCell ref="E631:H631"/>
    <mergeCell ref="E632:H632"/>
    <mergeCell ref="E634:H634"/>
    <mergeCell ref="E639:H640"/>
    <mergeCell ref="B526:H526"/>
    <mergeCell ref="B527:H527"/>
    <mergeCell ref="B528:H528"/>
    <mergeCell ref="B529:H529"/>
    <mergeCell ref="A152:A153"/>
    <mergeCell ref="B152:E153"/>
    <mergeCell ref="F152:I152"/>
    <mergeCell ref="F153:I153"/>
    <mergeCell ref="F154:I154"/>
    <mergeCell ref="F155:I155"/>
    <mergeCell ref="F156:I156"/>
    <mergeCell ref="F157:I157"/>
    <mergeCell ref="B158:E158"/>
    <mergeCell ref="B159:E159"/>
    <mergeCell ref="F159:I159"/>
    <mergeCell ref="B161:E161"/>
    <mergeCell ref="F161:I161"/>
    <mergeCell ref="B163:E163"/>
    <mergeCell ref="F163:I163"/>
    <mergeCell ref="B165:E165"/>
    <mergeCell ref="B166:E166"/>
    <mergeCell ref="B167:E167"/>
    <mergeCell ref="F167:G167"/>
    <mergeCell ref="H167:I167"/>
    <mergeCell ref="B168:C168"/>
    <mergeCell ref="B169:I169"/>
    <mergeCell ref="B171:E171"/>
    <mergeCell ref="F171:G171"/>
    <mergeCell ref="H171:I171"/>
    <mergeCell ref="B172:E172"/>
    <mergeCell ref="F172:G172"/>
    <mergeCell ref="H172:I172"/>
    <mergeCell ref="B173:E173"/>
    <mergeCell ref="F173:G173"/>
    <mergeCell ref="H173:I173"/>
    <mergeCell ref="B175:E175"/>
    <mergeCell ref="F175:G175"/>
    <mergeCell ref="H175:I175"/>
    <mergeCell ref="A177:A180"/>
    <mergeCell ref="B177:E180"/>
    <mergeCell ref="F177:G177"/>
    <mergeCell ref="H177:I177"/>
    <mergeCell ref="F178:G178"/>
    <mergeCell ref="H178:I178"/>
    <mergeCell ref="F179:G179"/>
    <mergeCell ref="H179:I179"/>
    <mergeCell ref="H180:I180"/>
    <mergeCell ref="F181:G181"/>
    <mergeCell ref="H181:I181"/>
    <mergeCell ref="Q181:R181"/>
    <mergeCell ref="F182:G182"/>
    <mergeCell ref="H182:I182"/>
    <mergeCell ref="F183:G183"/>
    <mergeCell ref="H183:I183"/>
    <mergeCell ref="B185:E185"/>
    <mergeCell ref="B186:E186"/>
    <mergeCell ref="F186:G186"/>
    <mergeCell ref="H186:I186"/>
    <mergeCell ref="B189:E189"/>
    <mergeCell ref="F189:G189"/>
    <mergeCell ref="H189:I189"/>
    <mergeCell ref="B191:E191"/>
    <mergeCell ref="F191:G191"/>
    <mergeCell ref="H191:I191"/>
    <mergeCell ref="B193:E193"/>
    <mergeCell ref="B194:E194"/>
    <mergeCell ref="F195:G195"/>
    <mergeCell ref="H195:I195"/>
    <mergeCell ref="F196:G196"/>
    <mergeCell ref="F197:G197"/>
    <mergeCell ref="H197:I197"/>
    <mergeCell ref="B198:H198"/>
    <mergeCell ref="B199:I199"/>
    <mergeCell ref="B200:H200"/>
    <mergeCell ref="A201:I201"/>
    <mergeCell ref="B202:H202"/>
    <mergeCell ref="B203:I203"/>
    <mergeCell ref="B204:H204"/>
    <mergeCell ref="B205:E205"/>
    <mergeCell ref="F205:G205"/>
    <mergeCell ref="H205:I205"/>
    <mergeCell ref="B347:I347"/>
    <mergeCell ref="B349:E349"/>
    <mergeCell ref="F349:I349"/>
    <mergeCell ref="B350:E350"/>
    <mergeCell ref="F350:I350"/>
    <mergeCell ref="B351:E351"/>
    <mergeCell ref="F351:I351"/>
    <mergeCell ref="B352:E352"/>
    <mergeCell ref="F352:I352"/>
    <mergeCell ref="B353:E353"/>
    <mergeCell ref="F353:I353"/>
    <mergeCell ref="B354:E354"/>
    <mergeCell ref="F354:I354"/>
    <mergeCell ref="B355:E355"/>
    <mergeCell ref="F355:I355"/>
    <mergeCell ref="B357:E357"/>
    <mergeCell ref="F357:I357"/>
    <mergeCell ref="A359:A360"/>
    <mergeCell ref="B359:E360"/>
    <mergeCell ref="F359:I359"/>
    <mergeCell ref="F360:I360"/>
    <mergeCell ref="F361:I361"/>
    <mergeCell ref="F362:I362"/>
    <mergeCell ref="F363:I363"/>
    <mergeCell ref="F364:I364"/>
    <mergeCell ref="B365:E365"/>
    <mergeCell ref="B366:E366"/>
    <mergeCell ref="F366:I366"/>
    <mergeCell ref="B368:E368"/>
    <mergeCell ref="F368:I368"/>
    <mergeCell ref="B370:E370"/>
    <mergeCell ref="F370:I370"/>
    <mergeCell ref="B372:E372"/>
    <mergeCell ref="B373:E373"/>
    <mergeCell ref="B374:E374"/>
    <mergeCell ref="F374:G374"/>
    <mergeCell ref="H374:I374"/>
    <mergeCell ref="B375:C375"/>
    <mergeCell ref="B376:I376"/>
    <mergeCell ref="B378:E378"/>
    <mergeCell ref="F378:G378"/>
    <mergeCell ref="H378:I378"/>
    <mergeCell ref="B379:E379"/>
    <mergeCell ref="F379:G379"/>
    <mergeCell ref="H379:I379"/>
    <mergeCell ref="B380:E380"/>
    <mergeCell ref="F380:G380"/>
    <mergeCell ref="H380:I380"/>
    <mergeCell ref="B382:E382"/>
    <mergeCell ref="F382:G382"/>
    <mergeCell ref="H382:I382"/>
    <mergeCell ref="A384:A387"/>
    <mergeCell ref="B384:E387"/>
    <mergeCell ref="F384:G384"/>
    <mergeCell ref="H384:I384"/>
    <mergeCell ref="F385:G385"/>
    <mergeCell ref="H385:I385"/>
    <mergeCell ref="F386:G386"/>
    <mergeCell ref="H386:I386"/>
    <mergeCell ref="H387:I387"/>
    <mergeCell ref="F388:G388"/>
    <mergeCell ref="H388:I388"/>
    <mergeCell ref="Q388:R388"/>
    <mergeCell ref="F389:G389"/>
    <mergeCell ref="H389:I389"/>
    <mergeCell ref="F390:G390"/>
    <mergeCell ref="H390:I390"/>
    <mergeCell ref="B392:E392"/>
    <mergeCell ref="B393:E393"/>
    <mergeCell ref="F393:G393"/>
    <mergeCell ref="H393:I393"/>
    <mergeCell ref="B396:E396"/>
    <mergeCell ref="F396:G396"/>
    <mergeCell ref="H396:I396"/>
    <mergeCell ref="B398:E398"/>
    <mergeCell ref="F398:G398"/>
    <mergeCell ref="H398:I398"/>
    <mergeCell ref="B400:E400"/>
    <mergeCell ref="B401:E401"/>
    <mergeCell ref="F402:G402"/>
    <mergeCell ref="H402:I402"/>
    <mergeCell ref="F403:G403"/>
    <mergeCell ref="F404:G404"/>
    <mergeCell ref="H404:I404"/>
    <mergeCell ref="B405:H405"/>
    <mergeCell ref="B406:I406"/>
    <mergeCell ref="B407:H407"/>
    <mergeCell ref="A408:I408"/>
    <mergeCell ref="B409:H409"/>
    <mergeCell ref="B410:I410"/>
    <mergeCell ref="B411:H411"/>
    <mergeCell ref="B413:E413"/>
    <mergeCell ref="F413:I413"/>
    <mergeCell ref="B415:E415"/>
    <mergeCell ref="F415:I415"/>
    <mergeCell ref="B416:E416"/>
    <mergeCell ref="F416:I416"/>
    <mergeCell ref="B417:E417"/>
    <mergeCell ref="F417:I417"/>
    <mergeCell ref="B419:E419"/>
    <mergeCell ref="B420:E420"/>
    <mergeCell ref="B422:E422"/>
    <mergeCell ref="F422:G422"/>
    <mergeCell ref="H422:I422"/>
    <mergeCell ref="B423:C423"/>
    <mergeCell ref="B424:I424"/>
    <mergeCell ref="B426:E426"/>
    <mergeCell ref="F426:G426"/>
    <mergeCell ref="H426:I426"/>
    <mergeCell ref="B427:E427"/>
    <mergeCell ref="F427:G427"/>
    <mergeCell ref="H427:I427"/>
    <mergeCell ref="B428:E428"/>
    <mergeCell ref="F428:G428"/>
    <mergeCell ref="H428:I428"/>
    <mergeCell ref="B430:E430"/>
    <mergeCell ref="F430:G430"/>
    <mergeCell ref="H430:I430"/>
    <mergeCell ref="A432:A435"/>
    <mergeCell ref="B432:E435"/>
    <mergeCell ref="F432:G432"/>
    <mergeCell ref="H432:I432"/>
    <mergeCell ref="F433:G433"/>
    <mergeCell ref="H433:I433"/>
    <mergeCell ref="F434:G434"/>
    <mergeCell ref="H434:I434"/>
    <mergeCell ref="F435:G435"/>
    <mergeCell ref="H435:I435"/>
    <mergeCell ref="F436:G436"/>
    <mergeCell ref="H436:I436"/>
    <mergeCell ref="F437:G437"/>
    <mergeCell ref="H437:I437"/>
    <mergeCell ref="F438:G438"/>
    <mergeCell ref="H438:I438"/>
    <mergeCell ref="B440:E440"/>
    <mergeCell ref="B441:E441"/>
    <mergeCell ref="F441:G441"/>
    <mergeCell ref="H441:I441"/>
    <mergeCell ref="B444:E444"/>
    <mergeCell ref="F444:G444"/>
    <mergeCell ref="H444:I444"/>
    <mergeCell ref="B446:E446"/>
    <mergeCell ref="F446:G446"/>
    <mergeCell ref="H446:I446"/>
    <mergeCell ref="B448:E448"/>
    <mergeCell ref="B449:E449"/>
    <mergeCell ref="F450:G450"/>
    <mergeCell ref="H450:I450"/>
    <mergeCell ref="F451:G451"/>
    <mergeCell ref="F452:G452"/>
    <mergeCell ref="H452:I452"/>
    <mergeCell ref="B453:E453"/>
    <mergeCell ref="F453:G453"/>
    <mergeCell ref="H453:I453"/>
    <mergeCell ref="B454:E454"/>
    <mergeCell ref="F454:G454"/>
    <mergeCell ref="H454:I454"/>
    <mergeCell ref="A464:A467"/>
    <mergeCell ref="B464:D467"/>
    <mergeCell ref="E464:H467"/>
    <mergeCell ref="E468:H468"/>
    <mergeCell ref="E469:H469"/>
    <mergeCell ref="B455:E455"/>
    <mergeCell ref="F455:G455"/>
    <mergeCell ref="H455:I455"/>
    <mergeCell ref="B456:E456"/>
    <mergeCell ref="F456:G456"/>
    <mergeCell ref="H456:I456"/>
    <mergeCell ref="B458:C458"/>
    <mergeCell ref="B459:H459"/>
    <mergeCell ref="B460:D460"/>
    <mergeCell ref="E460:H460"/>
    <mergeCell ref="E473:H473"/>
    <mergeCell ref="B475:D475"/>
    <mergeCell ref="E475:H475"/>
    <mergeCell ref="B477:D477"/>
    <mergeCell ref="E477:H477"/>
    <mergeCell ref="B461:D461"/>
    <mergeCell ref="E461:H461"/>
    <mergeCell ref="B463:D463"/>
    <mergeCell ref="E463:H463"/>
    <mergeCell ref="B722:D722"/>
    <mergeCell ref="E722:F722"/>
    <mergeCell ref="G722:H722"/>
    <mergeCell ref="B521:H521"/>
    <mergeCell ref="B522:H522"/>
    <mergeCell ref="B523:H523"/>
    <mergeCell ref="B525:H525"/>
    <mergeCell ref="B541:H541"/>
    <mergeCell ref="B544:C544"/>
    <mergeCell ref="E544:F544"/>
    <mergeCell ref="G544:H544"/>
    <mergeCell ref="B533:H533"/>
    <mergeCell ref="E581:H582"/>
    <mergeCell ref="E586:H586"/>
    <mergeCell ref="E588:H588"/>
    <mergeCell ref="E589:H589"/>
    <mergeCell ref="E590:H590"/>
    <mergeCell ref="G553:H553"/>
    <mergeCell ref="B554:H554"/>
    <mergeCell ref="B556:H556"/>
    <mergeCell ref="B547:C547"/>
    <mergeCell ref="E547:H547"/>
    <mergeCell ref="E548:H548"/>
    <mergeCell ref="E549:H549"/>
    <mergeCell ref="B142:E142"/>
    <mergeCell ref="F142:I142"/>
    <mergeCell ref="F144:I144"/>
    <mergeCell ref="B483:D483"/>
    <mergeCell ref="E483:H483"/>
    <mergeCell ref="B719:C719"/>
    <mergeCell ref="B720:H720"/>
    <mergeCell ref="B721:D721"/>
    <mergeCell ref="E721:F721"/>
    <mergeCell ref="G721:H721"/>
    <mergeCell ref="B478:D478"/>
    <mergeCell ref="E478:H478"/>
    <mergeCell ref="B479:D479"/>
    <mergeCell ref="E479:H479"/>
    <mergeCell ref="B480:D480"/>
    <mergeCell ref="E480:H480"/>
    <mergeCell ref="B481:D481"/>
    <mergeCell ref="E481:H481"/>
    <mergeCell ref="B482:D482"/>
    <mergeCell ref="E482:H482"/>
    <mergeCell ref="E470:H470"/>
    <mergeCell ref="B472:D472"/>
    <mergeCell ref="E472:H472"/>
    <mergeCell ref="B473:D473"/>
    <mergeCell ref="B485:C485"/>
    <mergeCell ref="B487:D487"/>
    <mergeCell ref="E487:H487"/>
    <mergeCell ref="B488:D488"/>
    <mergeCell ref="E488:H488"/>
    <mergeCell ref="B490:D490"/>
    <mergeCell ref="E490:H490"/>
    <mergeCell ref="A491:A494"/>
    <mergeCell ref="B491:D494"/>
    <mergeCell ref="E491:H494"/>
    <mergeCell ref="B486:H486"/>
    <mergeCell ref="B506:D506"/>
    <mergeCell ref="E506:H506"/>
    <mergeCell ref="B507:D507"/>
    <mergeCell ref="E507:H507"/>
    <mergeCell ref="B508:D508"/>
    <mergeCell ref="E508:H508"/>
    <mergeCell ref="B509:D509"/>
    <mergeCell ref="E509:H509"/>
    <mergeCell ref="B510:D510"/>
    <mergeCell ref="E510:H510"/>
    <mergeCell ref="B504:D504"/>
    <mergeCell ref="E504:H504"/>
    <mergeCell ref="B505:D505"/>
    <mergeCell ref="E505:H505"/>
    <mergeCell ref="E495:H495"/>
    <mergeCell ref="E496:H496"/>
    <mergeCell ref="E497:H497"/>
    <mergeCell ref="B499:D499"/>
    <mergeCell ref="E499:H499"/>
    <mergeCell ref="B500:D500"/>
    <mergeCell ref="E500:H500"/>
    <mergeCell ref="B502:D502"/>
    <mergeCell ref="E502:H502"/>
  </mergeCells>
  <conditionalFormatting sqref="A19">
    <cfRule type="expression" dxfId="46" priority="47" stopIfTrue="1">
      <formula>$M$18=1</formula>
    </cfRule>
    <cfRule type="expression" dxfId="45" priority="46" stopIfTrue="1">
      <formula>$M$18="Sole Bidder"</formula>
    </cfRule>
  </conditionalFormatting>
  <conditionalFormatting sqref="A20:A21">
    <cfRule type="expression" dxfId="44" priority="60" stopIfTrue="1">
      <formula>$M$20=2</formula>
    </cfRule>
  </conditionalFormatting>
  <conditionalFormatting sqref="A22">
    <cfRule type="expression" dxfId="43" priority="59" stopIfTrue="1">
      <formula>AND($M$20=2,$M$21="2 or more")</formula>
    </cfRule>
  </conditionalFormatting>
  <conditionalFormatting sqref="A562">
    <cfRule type="expression" dxfId="42" priority="25" stopIfTrue="1">
      <formula>$E$545="No"</formula>
    </cfRule>
  </conditionalFormatting>
  <conditionalFormatting sqref="A586 D586:H586 D605:H605 A628">
    <cfRule type="expression" dxfId="41" priority="23">
      <formula>$E$585="No"</formula>
    </cfRule>
  </conditionalFormatting>
  <conditionalFormatting sqref="A605">
    <cfRule type="expression" dxfId="40" priority="22">
      <formula>$E$585="No"</formula>
    </cfRule>
  </conditionalFormatting>
  <conditionalFormatting sqref="A628 D628:H628 A643 D643:H643">
    <cfRule type="expression" dxfId="39" priority="21">
      <formula>$E$627="No"</formula>
    </cfRule>
  </conditionalFormatting>
  <conditionalFormatting sqref="A643">
    <cfRule type="expression" dxfId="38" priority="19">
      <formula>$E$585="No"</formula>
    </cfRule>
  </conditionalFormatting>
  <conditionalFormatting sqref="A35:H35">
    <cfRule type="expression" dxfId="37" priority="1" stopIfTrue="1">
      <formula>$M$20&lt;2</formula>
    </cfRule>
  </conditionalFormatting>
  <conditionalFormatting sqref="A546:H546">
    <cfRule type="expression" dxfId="36" priority="42" stopIfTrue="1">
      <formula>$E$545="No"</formula>
    </cfRule>
  </conditionalFormatting>
  <conditionalFormatting sqref="A579:H579 D595:H599 A595:C603 D600:E600 D601 D602:H603 A604:H604 D612:H615 A613:C619 D616 D617:H619 A621:H621 D637:H638 A637:C642 D639:E639 D640 D641:H642 A651:E651 A652:H654 A655:D656 A657:H658">
    <cfRule type="expression" dxfId="35" priority="32" stopIfTrue="1">
      <formula>$M$537&lt;2</formula>
    </cfRule>
  </conditionalFormatting>
  <conditionalFormatting sqref="A660:H678 A679:B680 A681:H682 A706:H706 A718:H718 A741">
    <cfRule type="expression" dxfId="34" priority="44" stopIfTrue="1">
      <formula>$M$18="Sole Bidder"</formula>
    </cfRule>
  </conditionalFormatting>
  <conditionalFormatting sqref="A695:H705 E749:H755">
    <cfRule type="expression" dxfId="33" priority="55" stopIfTrue="1">
      <formula>$M$537&lt;2</formula>
    </cfRule>
  </conditionalFormatting>
  <conditionalFormatting sqref="A707:H717 G749:H755">
    <cfRule type="expression" dxfId="32" priority="57" stopIfTrue="1">
      <formula>$M$539=1</formula>
    </cfRule>
  </conditionalFormatting>
  <conditionalFormatting sqref="A707:H717">
    <cfRule type="expression" dxfId="31" priority="56" stopIfTrue="1">
      <formula>$M$537&lt;2</formula>
    </cfRule>
  </conditionalFormatting>
  <conditionalFormatting sqref="B547:C547">
    <cfRule type="expression" dxfId="30" priority="18" stopIfTrue="1">
      <formula>$E$545="No"</formula>
    </cfRule>
  </conditionalFormatting>
  <conditionalFormatting sqref="B562:C563">
    <cfRule type="expression" dxfId="29" priority="16" stopIfTrue="1">
      <formula>$E$545="No"</formula>
    </cfRule>
  </conditionalFormatting>
  <conditionalFormatting sqref="B586:C586">
    <cfRule type="expression" dxfId="28" priority="10" stopIfTrue="1">
      <formula>$E$545="No"</formula>
    </cfRule>
  </conditionalFormatting>
  <conditionalFormatting sqref="B587:C587">
    <cfRule type="expression" dxfId="27" priority="13">
      <formula>$E$585="No"</formula>
    </cfRule>
  </conditionalFormatting>
  <conditionalFormatting sqref="B605:C605">
    <cfRule type="expression" dxfId="26" priority="8" stopIfTrue="1">
      <formula>$E$545="No"</formula>
    </cfRule>
  </conditionalFormatting>
  <conditionalFormatting sqref="B606:C606">
    <cfRule type="expression" dxfId="25" priority="9">
      <formula>$E$585="No"</formula>
    </cfRule>
  </conditionalFormatting>
  <conditionalFormatting sqref="B628:C628">
    <cfRule type="expression" dxfId="24" priority="6" stopIfTrue="1">
      <formula>$E$545="No"</formula>
    </cfRule>
  </conditionalFormatting>
  <conditionalFormatting sqref="B629:C629">
    <cfRule type="expression" dxfId="23" priority="7">
      <formula>$E$585="No"</formula>
    </cfRule>
  </conditionalFormatting>
  <conditionalFormatting sqref="B643:C643">
    <cfRule type="expression" dxfId="22" priority="2" stopIfTrue="1">
      <formula>$E$545="No"</formula>
    </cfRule>
  </conditionalFormatting>
  <conditionalFormatting sqref="B644:C644">
    <cfRule type="expression" dxfId="21" priority="3">
      <formula>$E$585="No"</formula>
    </cfRule>
  </conditionalFormatting>
  <conditionalFormatting sqref="B545:D545">
    <cfRule type="expression" dxfId="20" priority="26" stopIfTrue="1">
      <formula>$M$537&lt;2</formula>
    </cfRule>
    <cfRule type="expression" dxfId="19" priority="27" stopIfTrue="1">
      <formula>$M$539=1</formula>
    </cfRule>
  </conditionalFormatting>
  <conditionalFormatting sqref="B561:D561">
    <cfRule type="expression" dxfId="18" priority="15" stopIfTrue="1">
      <formula>$M$539=1</formula>
    </cfRule>
    <cfRule type="expression" dxfId="17" priority="14" stopIfTrue="1">
      <formula>$M$537&lt;2</formula>
    </cfRule>
  </conditionalFormatting>
  <conditionalFormatting sqref="B585:D585">
    <cfRule type="expression" dxfId="16" priority="12" stopIfTrue="1">
      <formula>$M$539=1</formula>
    </cfRule>
    <cfRule type="expression" dxfId="15" priority="11" stopIfTrue="1">
      <formula>$M$537&lt;2</formula>
    </cfRule>
  </conditionalFormatting>
  <conditionalFormatting sqref="B604:D604 A621:H621 D637:H638 A637:C642 D639:E639 D640 D641:H642 A651:E651 A652:H654 A655:D656 A657:H658">
    <cfRule type="expression" dxfId="14" priority="33" stopIfTrue="1">
      <formula>$M$539=1</formula>
    </cfRule>
  </conditionalFormatting>
  <conditionalFormatting sqref="B627:H627">
    <cfRule type="expression" dxfId="13" priority="5" stopIfTrue="1">
      <formula>$M$539=1</formula>
    </cfRule>
    <cfRule type="expression" dxfId="12" priority="4" stopIfTrue="1">
      <formula>$M$537&lt;2</formula>
    </cfRule>
  </conditionalFormatting>
  <conditionalFormatting sqref="D605:E611">
    <cfRule type="expression" dxfId="11" priority="52" stopIfTrue="1">
      <formula>$M$537&lt;2</formula>
    </cfRule>
  </conditionalFormatting>
  <conditionalFormatting sqref="D643:E648">
    <cfRule type="expression" dxfId="10" priority="53" stopIfTrue="1">
      <formula>$M$537&lt;2</formula>
    </cfRule>
    <cfRule type="expression" dxfId="9" priority="54" stopIfTrue="1">
      <formula>$M$539=1</formula>
    </cfRule>
  </conditionalFormatting>
  <conditionalFormatting sqref="D650:E650">
    <cfRule type="expression" dxfId="8" priority="36" stopIfTrue="1">
      <formula>$M$537&lt;2</formula>
    </cfRule>
    <cfRule type="expression" dxfId="7" priority="37" stopIfTrue="1">
      <formula>$M$539=1</formula>
    </cfRule>
  </conditionalFormatting>
  <conditionalFormatting sqref="D562:H562">
    <cfRule type="expression" dxfId="6" priority="45" stopIfTrue="1">
      <formula>$E$561="No"</formula>
    </cfRule>
  </conditionalFormatting>
  <conditionalFormatting sqref="D649:H649">
    <cfRule type="expression" dxfId="5" priority="39" stopIfTrue="1">
      <formula>$M$537&lt;2</formula>
    </cfRule>
    <cfRule type="expression" dxfId="4" priority="40" stopIfTrue="1">
      <formula>$M$539=1</formula>
    </cfRule>
  </conditionalFormatting>
  <conditionalFormatting sqref="E546:E552">
    <cfRule type="expression" dxfId="3" priority="41" stopIfTrue="1">
      <formula>$M$18="Sole Bidder"</formula>
    </cfRule>
  </conditionalFormatting>
  <conditionalFormatting sqref="E586:E592 E628:E634 A25:H25 A33:H34 E542 D542:D543 E544:H544 F545:H545 E553:H553 E557 D557:D558 E559 E562:E568 E569:G569 E570 E572:H572 E575:H577 E581 D581:D582 E583:H583 E593:H593 E620:H620 E623 D623:D624 E625:H625 E635:H635 E659:H659 D749">
    <cfRule type="expression" dxfId="2" priority="43" stopIfTrue="1">
      <formula>$M$18="Sole Bidder"</formula>
    </cfRule>
  </conditionalFormatting>
  <conditionalFormatting sqref="E48:F55">
    <cfRule type="expression" dxfId="1" priority="50" stopIfTrue="1">
      <formula>$M$20=2</formula>
    </cfRule>
  </conditionalFormatting>
  <conditionalFormatting sqref="G48:H55">
    <cfRule type="expression" dxfId="0" priority="51" stopIfTrue="1">
      <formula>AND($M$20=2,$M$21="2 or more")</formula>
    </cfRule>
  </conditionalFormatting>
  <dataValidations count="7">
    <dataValidation type="list" allowBlank="1" showInputMessage="1" showErrorMessage="1" sqref="G751:G755 JC751:JC755 SY751:SY755 ACU751:ACU755 AMQ751:AMQ755 AWM751:AWM755 BGI751:BGI755 BQE751:BQE755 CAA751:CAA755 CJW751:CJW755 CTS751:CTS755 DDO751:DDO755 DNK751:DNK755 DXG751:DXG755 EHC751:EHC755 EQY751:EQY755 FAU751:FAU755 FKQ751:FKQ755 FUM751:FUM755 GEI751:GEI755 GOE751:GOE755 GYA751:GYA755 HHW751:HHW755 HRS751:HRS755 IBO751:IBO755 ILK751:ILK755 IVG751:IVG755 JFC751:JFC755 JOY751:JOY755 JYU751:JYU755 KIQ751:KIQ755 KSM751:KSM755 LCI751:LCI755 LME751:LME755 LWA751:LWA755 MFW751:MFW755 MPS751:MPS755 MZO751:MZO755 NJK751:NJK755 NTG751:NTG755 ODC751:ODC755 OMY751:OMY755 OWU751:OWU755 PGQ751:PGQ755 PQM751:PQM755 QAI751:QAI755 QKE751:QKE755 QUA751:QUA755 RDW751:RDW755 RNS751:RNS755 RXO751:RXO755 SHK751:SHK755 SRG751:SRG755 TBC751:TBC755 TKY751:TKY755 TUU751:TUU755 UEQ751:UEQ755 UOM751:UOM755 UYI751:UYI755 VIE751:VIE755 VSA751:VSA755 WBW751:WBW755 WLS751:WLS755 WVO751:WVO755 G66287:G66291 JC66287:JC66291 SY66287:SY66291 ACU66287:ACU66291 AMQ66287:AMQ66291 AWM66287:AWM66291 BGI66287:BGI66291 BQE66287:BQE66291 CAA66287:CAA66291 CJW66287:CJW66291 CTS66287:CTS66291 DDO66287:DDO66291 DNK66287:DNK66291 DXG66287:DXG66291 EHC66287:EHC66291 EQY66287:EQY66291 FAU66287:FAU66291 FKQ66287:FKQ66291 FUM66287:FUM66291 GEI66287:GEI66291 GOE66287:GOE66291 GYA66287:GYA66291 HHW66287:HHW66291 HRS66287:HRS66291 IBO66287:IBO66291 ILK66287:ILK66291 IVG66287:IVG66291 JFC66287:JFC66291 JOY66287:JOY66291 JYU66287:JYU66291 KIQ66287:KIQ66291 KSM66287:KSM66291 LCI66287:LCI66291 LME66287:LME66291 LWA66287:LWA66291 MFW66287:MFW66291 MPS66287:MPS66291 MZO66287:MZO66291 NJK66287:NJK66291 NTG66287:NTG66291 ODC66287:ODC66291 OMY66287:OMY66291 OWU66287:OWU66291 PGQ66287:PGQ66291 PQM66287:PQM66291 QAI66287:QAI66291 QKE66287:QKE66291 QUA66287:QUA66291 RDW66287:RDW66291 RNS66287:RNS66291 RXO66287:RXO66291 SHK66287:SHK66291 SRG66287:SRG66291 TBC66287:TBC66291 TKY66287:TKY66291 TUU66287:TUU66291 UEQ66287:UEQ66291 UOM66287:UOM66291 UYI66287:UYI66291 VIE66287:VIE66291 VSA66287:VSA66291 WBW66287:WBW66291 WLS66287:WLS66291 WVO66287:WVO66291 G131823:G131827 JC131823:JC131827 SY131823:SY131827 ACU131823:ACU131827 AMQ131823:AMQ131827 AWM131823:AWM131827 BGI131823:BGI131827 BQE131823:BQE131827 CAA131823:CAA131827 CJW131823:CJW131827 CTS131823:CTS131827 DDO131823:DDO131827 DNK131823:DNK131827 DXG131823:DXG131827 EHC131823:EHC131827 EQY131823:EQY131827 FAU131823:FAU131827 FKQ131823:FKQ131827 FUM131823:FUM131827 GEI131823:GEI131827 GOE131823:GOE131827 GYA131823:GYA131827 HHW131823:HHW131827 HRS131823:HRS131827 IBO131823:IBO131827 ILK131823:ILK131827 IVG131823:IVG131827 JFC131823:JFC131827 JOY131823:JOY131827 JYU131823:JYU131827 KIQ131823:KIQ131827 KSM131823:KSM131827 LCI131823:LCI131827 LME131823:LME131827 LWA131823:LWA131827 MFW131823:MFW131827 MPS131823:MPS131827 MZO131823:MZO131827 NJK131823:NJK131827 NTG131823:NTG131827 ODC131823:ODC131827 OMY131823:OMY131827 OWU131823:OWU131827 PGQ131823:PGQ131827 PQM131823:PQM131827 QAI131823:QAI131827 QKE131823:QKE131827 QUA131823:QUA131827 RDW131823:RDW131827 RNS131823:RNS131827 RXO131823:RXO131827 SHK131823:SHK131827 SRG131823:SRG131827 TBC131823:TBC131827 TKY131823:TKY131827 TUU131823:TUU131827 UEQ131823:UEQ131827 UOM131823:UOM131827 UYI131823:UYI131827 VIE131823:VIE131827 VSA131823:VSA131827 WBW131823:WBW131827 WLS131823:WLS131827 WVO131823:WVO131827 G197359:G197363 JC197359:JC197363 SY197359:SY197363 ACU197359:ACU197363 AMQ197359:AMQ197363 AWM197359:AWM197363 BGI197359:BGI197363 BQE197359:BQE197363 CAA197359:CAA197363 CJW197359:CJW197363 CTS197359:CTS197363 DDO197359:DDO197363 DNK197359:DNK197363 DXG197359:DXG197363 EHC197359:EHC197363 EQY197359:EQY197363 FAU197359:FAU197363 FKQ197359:FKQ197363 FUM197359:FUM197363 GEI197359:GEI197363 GOE197359:GOE197363 GYA197359:GYA197363 HHW197359:HHW197363 HRS197359:HRS197363 IBO197359:IBO197363 ILK197359:ILK197363 IVG197359:IVG197363 JFC197359:JFC197363 JOY197359:JOY197363 JYU197359:JYU197363 KIQ197359:KIQ197363 KSM197359:KSM197363 LCI197359:LCI197363 LME197359:LME197363 LWA197359:LWA197363 MFW197359:MFW197363 MPS197359:MPS197363 MZO197359:MZO197363 NJK197359:NJK197363 NTG197359:NTG197363 ODC197359:ODC197363 OMY197359:OMY197363 OWU197359:OWU197363 PGQ197359:PGQ197363 PQM197359:PQM197363 QAI197359:QAI197363 QKE197359:QKE197363 QUA197359:QUA197363 RDW197359:RDW197363 RNS197359:RNS197363 RXO197359:RXO197363 SHK197359:SHK197363 SRG197359:SRG197363 TBC197359:TBC197363 TKY197359:TKY197363 TUU197359:TUU197363 UEQ197359:UEQ197363 UOM197359:UOM197363 UYI197359:UYI197363 VIE197359:VIE197363 VSA197359:VSA197363 WBW197359:WBW197363 WLS197359:WLS197363 WVO197359:WVO197363 G262895:G262899 JC262895:JC262899 SY262895:SY262899 ACU262895:ACU262899 AMQ262895:AMQ262899 AWM262895:AWM262899 BGI262895:BGI262899 BQE262895:BQE262899 CAA262895:CAA262899 CJW262895:CJW262899 CTS262895:CTS262899 DDO262895:DDO262899 DNK262895:DNK262899 DXG262895:DXG262899 EHC262895:EHC262899 EQY262895:EQY262899 FAU262895:FAU262899 FKQ262895:FKQ262899 FUM262895:FUM262899 GEI262895:GEI262899 GOE262895:GOE262899 GYA262895:GYA262899 HHW262895:HHW262899 HRS262895:HRS262899 IBO262895:IBO262899 ILK262895:ILK262899 IVG262895:IVG262899 JFC262895:JFC262899 JOY262895:JOY262899 JYU262895:JYU262899 KIQ262895:KIQ262899 KSM262895:KSM262899 LCI262895:LCI262899 LME262895:LME262899 LWA262895:LWA262899 MFW262895:MFW262899 MPS262895:MPS262899 MZO262895:MZO262899 NJK262895:NJK262899 NTG262895:NTG262899 ODC262895:ODC262899 OMY262895:OMY262899 OWU262895:OWU262899 PGQ262895:PGQ262899 PQM262895:PQM262899 QAI262895:QAI262899 QKE262895:QKE262899 QUA262895:QUA262899 RDW262895:RDW262899 RNS262895:RNS262899 RXO262895:RXO262899 SHK262895:SHK262899 SRG262895:SRG262899 TBC262895:TBC262899 TKY262895:TKY262899 TUU262895:TUU262899 UEQ262895:UEQ262899 UOM262895:UOM262899 UYI262895:UYI262899 VIE262895:VIE262899 VSA262895:VSA262899 WBW262895:WBW262899 WLS262895:WLS262899 WVO262895:WVO262899 G328431:G328435 JC328431:JC328435 SY328431:SY328435 ACU328431:ACU328435 AMQ328431:AMQ328435 AWM328431:AWM328435 BGI328431:BGI328435 BQE328431:BQE328435 CAA328431:CAA328435 CJW328431:CJW328435 CTS328431:CTS328435 DDO328431:DDO328435 DNK328431:DNK328435 DXG328431:DXG328435 EHC328431:EHC328435 EQY328431:EQY328435 FAU328431:FAU328435 FKQ328431:FKQ328435 FUM328431:FUM328435 GEI328431:GEI328435 GOE328431:GOE328435 GYA328431:GYA328435 HHW328431:HHW328435 HRS328431:HRS328435 IBO328431:IBO328435 ILK328431:ILK328435 IVG328431:IVG328435 JFC328431:JFC328435 JOY328431:JOY328435 JYU328431:JYU328435 KIQ328431:KIQ328435 KSM328431:KSM328435 LCI328431:LCI328435 LME328431:LME328435 LWA328431:LWA328435 MFW328431:MFW328435 MPS328431:MPS328435 MZO328431:MZO328435 NJK328431:NJK328435 NTG328431:NTG328435 ODC328431:ODC328435 OMY328431:OMY328435 OWU328431:OWU328435 PGQ328431:PGQ328435 PQM328431:PQM328435 QAI328431:QAI328435 QKE328431:QKE328435 QUA328431:QUA328435 RDW328431:RDW328435 RNS328431:RNS328435 RXO328431:RXO328435 SHK328431:SHK328435 SRG328431:SRG328435 TBC328431:TBC328435 TKY328431:TKY328435 TUU328431:TUU328435 UEQ328431:UEQ328435 UOM328431:UOM328435 UYI328431:UYI328435 VIE328431:VIE328435 VSA328431:VSA328435 WBW328431:WBW328435 WLS328431:WLS328435 WVO328431:WVO328435 G393967:G393971 JC393967:JC393971 SY393967:SY393971 ACU393967:ACU393971 AMQ393967:AMQ393971 AWM393967:AWM393971 BGI393967:BGI393971 BQE393967:BQE393971 CAA393967:CAA393971 CJW393967:CJW393971 CTS393967:CTS393971 DDO393967:DDO393971 DNK393967:DNK393971 DXG393967:DXG393971 EHC393967:EHC393971 EQY393967:EQY393971 FAU393967:FAU393971 FKQ393967:FKQ393971 FUM393967:FUM393971 GEI393967:GEI393971 GOE393967:GOE393971 GYA393967:GYA393971 HHW393967:HHW393971 HRS393967:HRS393971 IBO393967:IBO393971 ILK393967:ILK393971 IVG393967:IVG393971 JFC393967:JFC393971 JOY393967:JOY393971 JYU393967:JYU393971 KIQ393967:KIQ393971 KSM393967:KSM393971 LCI393967:LCI393971 LME393967:LME393971 LWA393967:LWA393971 MFW393967:MFW393971 MPS393967:MPS393971 MZO393967:MZO393971 NJK393967:NJK393971 NTG393967:NTG393971 ODC393967:ODC393971 OMY393967:OMY393971 OWU393967:OWU393971 PGQ393967:PGQ393971 PQM393967:PQM393971 QAI393967:QAI393971 QKE393967:QKE393971 QUA393967:QUA393971 RDW393967:RDW393971 RNS393967:RNS393971 RXO393967:RXO393971 SHK393967:SHK393971 SRG393967:SRG393971 TBC393967:TBC393971 TKY393967:TKY393971 TUU393967:TUU393971 UEQ393967:UEQ393971 UOM393967:UOM393971 UYI393967:UYI393971 VIE393967:VIE393971 VSA393967:VSA393971 WBW393967:WBW393971 WLS393967:WLS393971 WVO393967:WVO393971 G459503:G459507 JC459503:JC459507 SY459503:SY459507 ACU459503:ACU459507 AMQ459503:AMQ459507 AWM459503:AWM459507 BGI459503:BGI459507 BQE459503:BQE459507 CAA459503:CAA459507 CJW459503:CJW459507 CTS459503:CTS459507 DDO459503:DDO459507 DNK459503:DNK459507 DXG459503:DXG459507 EHC459503:EHC459507 EQY459503:EQY459507 FAU459503:FAU459507 FKQ459503:FKQ459507 FUM459503:FUM459507 GEI459503:GEI459507 GOE459503:GOE459507 GYA459503:GYA459507 HHW459503:HHW459507 HRS459503:HRS459507 IBO459503:IBO459507 ILK459503:ILK459507 IVG459503:IVG459507 JFC459503:JFC459507 JOY459503:JOY459507 JYU459503:JYU459507 KIQ459503:KIQ459507 KSM459503:KSM459507 LCI459503:LCI459507 LME459503:LME459507 LWA459503:LWA459507 MFW459503:MFW459507 MPS459503:MPS459507 MZO459503:MZO459507 NJK459503:NJK459507 NTG459503:NTG459507 ODC459503:ODC459507 OMY459503:OMY459507 OWU459503:OWU459507 PGQ459503:PGQ459507 PQM459503:PQM459507 QAI459503:QAI459507 QKE459503:QKE459507 QUA459503:QUA459507 RDW459503:RDW459507 RNS459503:RNS459507 RXO459503:RXO459507 SHK459503:SHK459507 SRG459503:SRG459507 TBC459503:TBC459507 TKY459503:TKY459507 TUU459503:TUU459507 UEQ459503:UEQ459507 UOM459503:UOM459507 UYI459503:UYI459507 VIE459503:VIE459507 VSA459503:VSA459507 WBW459503:WBW459507 WLS459503:WLS459507 WVO459503:WVO459507 G525039:G525043 JC525039:JC525043 SY525039:SY525043 ACU525039:ACU525043 AMQ525039:AMQ525043 AWM525039:AWM525043 BGI525039:BGI525043 BQE525039:BQE525043 CAA525039:CAA525043 CJW525039:CJW525043 CTS525039:CTS525043 DDO525039:DDO525043 DNK525039:DNK525043 DXG525039:DXG525043 EHC525039:EHC525043 EQY525039:EQY525043 FAU525039:FAU525043 FKQ525039:FKQ525043 FUM525039:FUM525043 GEI525039:GEI525043 GOE525039:GOE525043 GYA525039:GYA525043 HHW525039:HHW525043 HRS525039:HRS525043 IBO525039:IBO525043 ILK525039:ILK525043 IVG525039:IVG525043 JFC525039:JFC525043 JOY525039:JOY525043 JYU525039:JYU525043 KIQ525039:KIQ525043 KSM525039:KSM525043 LCI525039:LCI525043 LME525039:LME525043 LWA525039:LWA525043 MFW525039:MFW525043 MPS525039:MPS525043 MZO525039:MZO525043 NJK525039:NJK525043 NTG525039:NTG525043 ODC525039:ODC525043 OMY525039:OMY525043 OWU525039:OWU525043 PGQ525039:PGQ525043 PQM525039:PQM525043 QAI525039:QAI525043 QKE525039:QKE525043 QUA525039:QUA525043 RDW525039:RDW525043 RNS525039:RNS525043 RXO525039:RXO525043 SHK525039:SHK525043 SRG525039:SRG525043 TBC525039:TBC525043 TKY525039:TKY525043 TUU525039:TUU525043 UEQ525039:UEQ525043 UOM525039:UOM525043 UYI525039:UYI525043 VIE525039:VIE525043 VSA525039:VSA525043 WBW525039:WBW525043 WLS525039:WLS525043 WVO525039:WVO525043 G590575:G590579 JC590575:JC590579 SY590575:SY590579 ACU590575:ACU590579 AMQ590575:AMQ590579 AWM590575:AWM590579 BGI590575:BGI590579 BQE590575:BQE590579 CAA590575:CAA590579 CJW590575:CJW590579 CTS590575:CTS590579 DDO590575:DDO590579 DNK590575:DNK590579 DXG590575:DXG590579 EHC590575:EHC590579 EQY590575:EQY590579 FAU590575:FAU590579 FKQ590575:FKQ590579 FUM590575:FUM590579 GEI590575:GEI590579 GOE590575:GOE590579 GYA590575:GYA590579 HHW590575:HHW590579 HRS590575:HRS590579 IBO590575:IBO590579 ILK590575:ILK590579 IVG590575:IVG590579 JFC590575:JFC590579 JOY590575:JOY590579 JYU590575:JYU590579 KIQ590575:KIQ590579 KSM590575:KSM590579 LCI590575:LCI590579 LME590575:LME590579 LWA590575:LWA590579 MFW590575:MFW590579 MPS590575:MPS590579 MZO590575:MZO590579 NJK590575:NJK590579 NTG590575:NTG590579 ODC590575:ODC590579 OMY590575:OMY590579 OWU590575:OWU590579 PGQ590575:PGQ590579 PQM590575:PQM590579 QAI590575:QAI590579 QKE590575:QKE590579 QUA590575:QUA590579 RDW590575:RDW590579 RNS590575:RNS590579 RXO590575:RXO590579 SHK590575:SHK590579 SRG590575:SRG590579 TBC590575:TBC590579 TKY590575:TKY590579 TUU590575:TUU590579 UEQ590575:UEQ590579 UOM590575:UOM590579 UYI590575:UYI590579 VIE590575:VIE590579 VSA590575:VSA590579 WBW590575:WBW590579 WLS590575:WLS590579 WVO590575:WVO590579 G656111:G656115 JC656111:JC656115 SY656111:SY656115 ACU656111:ACU656115 AMQ656111:AMQ656115 AWM656111:AWM656115 BGI656111:BGI656115 BQE656111:BQE656115 CAA656111:CAA656115 CJW656111:CJW656115 CTS656111:CTS656115 DDO656111:DDO656115 DNK656111:DNK656115 DXG656111:DXG656115 EHC656111:EHC656115 EQY656111:EQY656115 FAU656111:FAU656115 FKQ656111:FKQ656115 FUM656111:FUM656115 GEI656111:GEI656115 GOE656111:GOE656115 GYA656111:GYA656115 HHW656111:HHW656115 HRS656111:HRS656115 IBO656111:IBO656115 ILK656111:ILK656115 IVG656111:IVG656115 JFC656111:JFC656115 JOY656111:JOY656115 JYU656111:JYU656115 KIQ656111:KIQ656115 KSM656111:KSM656115 LCI656111:LCI656115 LME656111:LME656115 LWA656111:LWA656115 MFW656111:MFW656115 MPS656111:MPS656115 MZO656111:MZO656115 NJK656111:NJK656115 NTG656111:NTG656115 ODC656111:ODC656115 OMY656111:OMY656115 OWU656111:OWU656115 PGQ656111:PGQ656115 PQM656111:PQM656115 QAI656111:QAI656115 QKE656111:QKE656115 QUA656111:QUA656115 RDW656111:RDW656115 RNS656111:RNS656115 RXO656111:RXO656115 SHK656111:SHK656115 SRG656111:SRG656115 TBC656111:TBC656115 TKY656111:TKY656115 TUU656111:TUU656115 UEQ656111:UEQ656115 UOM656111:UOM656115 UYI656111:UYI656115 VIE656111:VIE656115 VSA656111:VSA656115 WBW656111:WBW656115 WLS656111:WLS656115 WVO656111:WVO656115 G721647:G721651 JC721647:JC721651 SY721647:SY721651 ACU721647:ACU721651 AMQ721647:AMQ721651 AWM721647:AWM721651 BGI721647:BGI721651 BQE721647:BQE721651 CAA721647:CAA721651 CJW721647:CJW721651 CTS721647:CTS721651 DDO721647:DDO721651 DNK721647:DNK721651 DXG721647:DXG721651 EHC721647:EHC721651 EQY721647:EQY721651 FAU721647:FAU721651 FKQ721647:FKQ721651 FUM721647:FUM721651 GEI721647:GEI721651 GOE721647:GOE721651 GYA721647:GYA721651 HHW721647:HHW721651 HRS721647:HRS721651 IBO721647:IBO721651 ILK721647:ILK721651 IVG721647:IVG721651 JFC721647:JFC721651 JOY721647:JOY721651 JYU721647:JYU721651 KIQ721647:KIQ721651 KSM721647:KSM721651 LCI721647:LCI721651 LME721647:LME721651 LWA721647:LWA721651 MFW721647:MFW721651 MPS721647:MPS721651 MZO721647:MZO721651 NJK721647:NJK721651 NTG721647:NTG721651 ODC721647:ODC721651 OMY721647:OMY721651 OWU721647:OWU721651 PGQ721647:PGQ721651 PQM721647:PQM721651 QAI721647:QAI721651 QKE721647:QKE721651 QUA721647:QUA721651 RDW721647:RDW721651 RNS721647:RNS721651 RXO721647:RXO721651 SHK721647:SHK721651 SRG721647:SRG721651 TBC721647:TBC721651 TKY721647:TKY721651 TUU721647:TUU721651 UEQ721647:UEQ721651 UOM721647:UOM721651 UYI721647:UYI721651 VIE721647:VIE721651 VSA721647:VSA721651 WBW721647:WBW721651 WLS721647:WLS721651 WVO721647:WVO721651 G787183:G787187 JC787183:JC787187 SY787183:SY787187 ACU787183:ACU787187 AMQ787183:AMQ787187 AWM787183:AWM787187 BGI787183:BGI787187 BQE787183:BQE787187 CAA787183:CAA787187 CJW787183:CJW787187 CTS787183:CTS787187 DDO787183:DDO787187 DNK787183:DNK787187 DXG787183:DXG787187 EHC787183:EHC787187 EQY787183:EQY787187 FAU787183:FAU787187 FKQ787183:FKQ787187 FUM787183:FUM787187 GEI787183:GEI787187 GOE787183:GOE787187 GYA787183:GYA787187 HHW787183:HHW787187 HRS787183:HRS787187 IBO787183:IBO787187 ILK787183:ILK787187 IVG787183:IVG787187 JFC787183:JFC787187 JOY787183:JOY787187 JYU787183:JYU787187 KIQ787183:KIQ787187 KSM787183:KSM787187 LCI787183:LCI787187 LME787183:LME787187 LWA787183:LWA787187 MFW787183:MFW787187 MPS787183:MPS787187 MZO787183:MZO787187 NJK787183:NJK787187 NTG787183:NTG787187 ODC787183:ODC787187 OMY787183:OMY787187 OWU787183:OWU787187 PGQ787183:PGQ787187 PQM787183:PQM787187 QAI787183:QAI787187 QKE787183:QKE787187 QUA787183:QUA787187 RDW787183:RDW787187 RNS787183:RNS787187 RXO787183:RXO787187 SHK787183:SHK787187 SRG787183:SRG787187 TBC787183:TBC787187 TKY787183:TKY787187 TUU787183:TUU787187 UEQ787183:UEQ787187 UOM787183:UOM787187 UYI787183:UYI787187 VIE787183:VIE787187 VSA787183:VSA787187 WBW787183:WBW787187 WLS787183:WLS787187 WVO787183:WVO787187 G852719:G852723 JC852719:JC852723 SY852719:SY852723 ACU852719:ACU852723 AMQ852719:AMQ852723 AWM852719:AWM852723 BGI852719:BGI852723 BQE852719:BQE852723 CAA852719:CAA852723 CJW852719:CJW852723 CTS852719:CTS852723 DDO852719:DDO852723 DNK852719:DNK852723 DXG852719:DXG852723 EHC852719:EHC852723 EQY852719:EQY852723 FAU852719:FAU852723 FKQ852719:FKQ852723 FUM852719:FUM852723 GEI852719:GEI852723 GOE852719:GOE852723 GYA852719:GYA852723 HHW852719:HHW852723 HRS852719:HRS852723 IBO852719:IBO852723 ILK852719:ILK852723 IVG852719:IVG852723 JFC852719:JFC852723 JOY852719:JOY852723 JYU852719:JYU852723 KIQ852719:KIQ852723 KSM852719:KSM852723 LCI852719:LCI852723 LME852719:LME852723 LWA852719:LWA852723 MFW852719:MFW852723 MPS852719:MPS852723 MZO852719:MZO852723 NJK852719:NJK852723 NTG852719:NTG852723 ODC852719:ODC852723 OMY852719:OMY852723 OWU852719:OWU852723 PGQ852719:PGQ852723 PQM852719:PQM852723 QAI852719:QAI852723 QKE852719:QKE852723 QUA852719:QUA852723 RDW852719:RDW852723 RNS852719:RNS852723 RXO852719:RXO852723 SHK852719:SHK852723 SRG852719:SRG852723 TBC852719:TBC852723 TKY852719:TKY852723 TUU852719:TUU852723 UEQ852719:UEQ852723 UOM852719:UOM852723 UYI852719:UYI852723 VIE852719:VIE852723 VSA852719:VSA852723 WBW852719:WBW852723 WLS852719:WLS852723 WVO852719:WVO852723 G918255:G918259 JC918255:JC918259 SY918255:SY918259 ACU918255:ACU918259 AMQ918255:AMQ918259 AWM918255:AWM918259 BGI918255:BGI918259 BQE918255:BQE918259 CAA918255:CAA918259 CJW918255:CJW918259 CTS918255:CTS918259 DDO918255:DDO918259 DNK918255:DNK918259 DXG918255:DXG918259 EHC918255:EHC918259 EQY918255:EQY918259 FAU918255:FAU918259 FKQ918255:FKQ918259 FUM918255:FUM918259 GEI918255:GEI918259 GOE918255:GOE918259 GYA918255:GYA918259 HHW918255:HHW918259 HRS918255:HRS918259 IBO918255:IBO918259 ILK918255:ILK918259 IVG918255:IVG918259 JFC918255:JFC918259 JOY918255:JOY918259 JYU918255:JYU918259 KIQ918255:KIQ918259 KSM918255:KSM918259 LCI918255:LCI918259 LME918255:LME918259 LWA918255:LWA918259 MFW918255:MFW918259 MPS918255:MPS918259 MZO918255:MZO918259 NJK918255:NJK918259 NTG918255:NTG918259 ODC918255:ODC918259 OMY918255:OMY918259 OWU918255:OWU918259 PGQ918255:PGQ918259 PQM918255:PQM918259 QAI918255:QAI918259 QKE918255:QKE918259 QUA918255:QUA918259 RDW918255:RDW918259 RNS918255:RNS918259 RXO918255:RXO918259 SHK918255:SHK918259 SRG918255:SRG918259 TBC918255:TBC918259 TKY918255:TKY918259 TUU918255:TUU918259 UEQ918255:UEQ918259 UOM918255:UOM918259 UYI918255:UYI918259 VIE918255:VIE918259 VSA918255:VSA918259 WBW918255:WBW918259 WLS918255:WLS918259 WVO918255:WVO918259 G983791:G983795 JC983791:JC983795 SY983791:SY983795 ACU983791:ACU983795 AMQ983791:AMQ983795 AWM983791:AWM983795 BGI983791:BGI983795 BQE983791:BQE983795 CAA983791:CAA983795 CJW983791:CJW983795 CTS983791:CTS983795 DDO983791:DDO983795 DNK983791:DNK983795 DXG983791:DXG983795 EHC983791:EHC983795 EQY983791:EQY983795 FAU983791:FAU983795 FKQ983791:FKQ983795 FUM983791:FUM983795 GEI983791:GEI983795 GOE983791:GOE983795 GYA983791:GYA983795 HHW983791:HHW983795 HRS983791:HRS983795 IBO983791:IBO983795 ILK983791:ILK983795 IVG983791:IVG983795 JFC983791:JFC983795 JOY983791:JOY983795 JYU983791:JYU983795 KIQ983791:KIQ983795 KSM983791:KSM983795 LCI983791:LCI983795 LME983791:LME983795 LWA983791:LWA983795 MFW983791:MFW983795 MPS983791:MPS983795 MZO983791:MZO983795 NJK983791:NJK983795 NTG983791:NTG983795 ODC983791:ODC983795 OMY983791:OMY983795 OWU983791:OWU983795 PGQ983791:PGQ983795 PQM983791:PQM983795 QAI983791:QAI983795 QKE983791:QKE983795 QUA983791:QUA983795 RDW983791:RDW983795 RNS983791:RNS983795 RXO983791:RXO983795 SHK983791:SHK983795 SRG983791:SRG983795 TBC983791:TBC983795 TKY983791:TKY983795 TUU983791:TUU983795 UEQ983791:UEQ983795 UOM983791:UOM983795 UYI983791:UYI983795 VIE983791:VIE983795 VSA983791:VSA983795 WBW983791:WBW983795 WLS983791:WLS983795 WVO983791:WVO983795 WVM983791:WVM983795 JA626:JA627 SW626:SW627 ACS626:ACS627 AMO626:AMO627 AWK626:AWK627 BGG626:BGG627 BQC626:BQC627 BZY626:BZY627 CJU626:CJU627 CTQ626:CTQ627 DDM626:DDM627 DNI626:DNI627 DXE626:DXE627 EHA626:EHA627 EQW626:EQW627 FAS626:FAS627 FKO626:FKO627 FUK626:FUK627 GEG626:GEG627 GOC626:GOC627 GXY626:GXY627 HHU626:HHU627 HRQ626:HRQ627 IBM626:IBM627 ILI626:ILI627 IVE626:IVE627 JFA626:JFA627 JOW626:JOW627 JYS626:JYS627 KIO626:KIO627 KSK626:KSK627 LCG626:LCG627 LMC626:LMC627 LVY626:LVY627 MFU626:MFU627 MPQ626:MPQ627 MZM626:MZM627 NJI626:NJI627 NTE626:NTE627 ODA626:ODA627 OMW626:OMW627 OWS626:OWS627 PGO626:PGO627 PQK626:PQK627 QAG626:QAG627 QKC626:QKC627 QTY626:QTY627 RDU626:RDU627 RNQ626:RNQ627 RXM626:RXM627 SHI626:SHI627 SRE626:SRE627 TBA626:TBA627 TKW626:TKW627 TUS626:TUS627 UEO626:UEO627 UOK626:UOK627 UYG626:UYG627 VIC626:VIC627 VRY626:VRY627 WBU626:WBU627 WLQ626:WLQ627 WVM626:WVM627 E66189 JA66189 SW66189 ACS66189 AMO66189 AWK66189 BGG66189 BQC66189 BZY66189 CJU66189 CTQ66189 DDM66189 DNI66189 DXE66189 EHA66189 EQW66189 FAS66189 FKO66189 FUK66189 GEG66189 GOC66189 GXY66189 HHU66189 HRQ66189 IBM66189 ILI66189 IVE66189 JFA66189 JOW66189 JYS66189 KIO66189 KSK66189 LCG66189 LMC66189 LVY66189 MFU66189 MPQ66189 MZM66189 NJI66189 NTE66189 ODA66189 OMW66189 OWS66189 PGO66189 PQK66189 QAG66189 QKC66189 QTY66189 RDU66189 RNQ66189 RXM66189 SHI66189 SRE66189 TBA66189 TKW66189 TUS66189 UEO66189 UOK66189 UYG66189 VIC66189 VRY66189 WBU66189 WLQ66189 WVM66189 E131725 JA131725 SW131725 ACS131725 AMO131725 AWK131725 BGG131725 BQC131725 BZY131725 CJU131725 CTQ131725 DDM131725 DNI131725 DXE131725 EHA131725 EQW131725 FAS131725 FKO131725 FUK131725 GEG131725 GOC131725 GXY131725 HHU131725 HRQ131725 IBM131725 ILI131725 IVE131725 JFA131725 JOW131725 JYS131725 KIO131725 KSK131725 LCG131725 LMC131725 LVY131725 MFU131725 MPQ131725 MZM131725 NJI131725 NTE131725 ODA131725 OMW131725 OWS131725 PGO131725 PQK131725 QAG131725 QKC131725 QTY131725 RDU131725 RNQ131725 RXM131725 SHI131725 SRE131725 TBA131725 TKW131725 TUS131725 UEO131725 UOK131725 UYG131725 VIC131725 VRY131725 WBU131725 WLQ131725 WVM131725 E197261 JA197261 SW197261 ACS197261 AMO197261 AWK197261 BGG197261 BQC197261 BZY197261 CJU197261 CTQ197261 DDM197261 DNI197261 DXE197261 EHA197261 EQW197261 FAS197261 FKO197261 FUK197261 GEG197261 GOC197261 GXY197261 HHU197261 HRQ197261 IBM197261 ILI197261 IVE197261 JFA197261 JOW197261 JYS197261 KIO197261 KSK197261 LCG197261 LMC197261 LVY197261 MFU197261 MPQ197261 MZM197261 NJI197261 NTE197261 ODA197261 OMW197261 OWS197261 PGO197261 PQK197261 QAG197261 QKC197261 QTY197261 RDU197261 RNQ197261 RXM197261 SHI197261 SRE197261 TBA197261 TKW197261 TUS197261 UEO197261 UOK197261 UYG197261 VIC197261 VRY197261 WBU197261 WLQ197261 WVM197261 E262797 JA262797 SW262797 ACS262797 AMO262797 AWK262797 BGG262797 BQC262797 BZY262797 CJU262797 CTQ262797 DDM262797 DNI262797 DXE262797 EHA262797 EQW262797 FAS262797 FKO262797 FUK262797 GEG262797 GOC262797 GXY262797 HHU262797 HRQ262797 IBM262797 ILI262797 IVE262797 JFA262797 JOW262797 JYS262797 KIO262797 KSK262797 LCG262797 LMC262797 LVY262797 MFU262797 MPQ262797 MZM262797 NJI262797 NTE262797 ODA262797 OMW262797 OWS262797 PGO262797 PQK262797 QAG262797 QKC262797 QTY262797 RDU262797 RNQ262797 RXM262797 SHI262797 SRE262797 TBA262797 TKW262797 TUS262797 UEO262797 UOK262797 UYG262797 VIC262797 VRY262797 WBU262797 WLQ262797 WVM262797 E328333 JA328333 SW328333 ACS328333 AMO328333 AWK328333 BGG328333 BQC328333 BZY328333 CJU328333 CTQ328333 DDM328333 DNI328333 DXE328333 EHA328333 EQW328333 FAS328333 FKO328333 FUK328333 GEG328333 GOC328333 GXY328333 HHU328333 HRQ328333 IBM328333 ILI328333 IVE328333 JFA328333 JOW328333 JYS328333 KIO328333 KSK328333 LCG328333 LMC328333 LVY328333 MFU328333 MPQ328333 MZM328333 NJI328333 NTE328333 ODA328333 OMW328333 OWS328333 PGO328333 PQK328333 QAG328333 QKC328333 QTY328333 RDU328333 RNQ328333 RXM328333 SHI328333 SRE328333 TBA328333 TKW328333 TUS328333 UEO328333 UOK328333 UYG328333 VIC328333 VRY328333 WBU328333 WLQ328333 WVM328333 E393869 JA393869 SW393869 ACS393869 AMO393869 AWK393869 BGG393869 BQC393869 BZY393869 CJU393869 CTQ393869 DDM393869 DNI393869 DXE393869 EHA393869 EQW393869 FAS393869 FKO393869 FUK393869 GEG393869 GOC393869 GXY393869 HHU393869 HRQ393869 IBM393869 ILI393869 IVE393869 JFA393869 JOW393869 JYS393869 KIO393869 KSK393869 LCG393869 LMC393869 LVY393869 MFU393869 MPQ393869 MZM393869 NJI393869 NTE393869 ODA393869 OMW393869 OWS393869 PGO393869 PQK393869 QAG393869 QKC393869 QTY393869 RDU393869 RNQ393869 RXM393869 SHI393869 SRE393869 TBA393869 TKW393869 TUS393869 UEO393869 UOK393869 UYG393869 VIC393869 VRY393869 WBU393869 WLQ393869 WVM393869 E459405 JA459405 SW459405 ACS459405 AMO459405 AWK459405 BGG459405 BQC459405 BZY459405 CJU459405 CTQ459405 DDM459405 DNI459405 DXE459405 EHA459405 EQW459405 FAS459405 FKO459405 FUK459405 GEG459405 GOC459405 GXY459405 HHU459405 HRQ459405 IBM459405 ILI459405 IVE459405 JFA459405 JOW459405 JYS459405 KIO459405 KSK459405 LCG459405 LMC459405 LVY459405 MFU459405 MPQ459405 MZM459405 NJI459405 NTE459405 ODA459405 OMW459405 OWS459405 PGO459405 PQK459405 QAG459405 QKC459405 QTY459405 RDU459405 RNQ459405 RXM459405 SHI459405 SRE459405 TBA459405 TKW459405 TUS459405 UEO459405 UOK459405 UYG459405 VIC459405 VRY459405 WBU459405 WLQ459405 WVM459405 E524941 JA524941 SW524941 ACS524941 AMO524941 AWK524941 BGG524941 BQC524941 BZY524941 CJU524941 CTQ524941 DDM524941 DNI524941 DXE524941 EHA524941 EQW524941 FAS524941 FKO524941 FUK524941 GEG524941 GOC524941 GXY524941 HHU524941 HRQ524941 IBM524941 ILI524941 IVE524941 JFA524941 JOW524941 JYS524941 KIO524941 KSK524941 LCG524941 LMC524941 LVY524941 MFU524941 MPQ524941 MZM524941 NJI524941 NTE524941 ODA524941 OMW524941 OWS524941 PGO524941 PQK524941 QAG524941 QKC524941 QTY524941 RDU524941 RNQ524941 RXM524941 SHI524941 SRE524941 TBA524941 TKW524941 TUS524941 UEO524941 UOK524941 UYG524941 VIC524941 VRY524941 WBU524941 WLQ524941 WVM524941 E590477 JA590477 SW590477 ACS590477 AMO590477 AWK590477 BGG590477 BQC590477 BZY590477 CJU590477 CTQ590477 DDM590477 DNI590477 DXE590477 EHA590477 EQW590477 FAS590477 FKO590477 FUK590477 GEG590477 GOC590477 GXY590477 HHU590477 HRQ590477 IBM590477 ILI590477 IVE590477 JFA590477 JOW590477 JYS590477 KIO590477 KSK590477 LCG590477 LMC590477 LVY590477 MFU590477 MPQ590477 MZM590477 NJI590477 NTE590477 ODA590477 OMW590477 OWS590477 PGO590477 PQK590477 QAG590477 QKC590477 QTY590477 RDU590477 RNQ590477 RXM590477 SHI590477 SRE590477 TBA590477 TKW590477 TUS590477 UEO590477 UOK590477 UYG590477 VIC590477 VRY590477 WBU590477 WLQ590477 WVM590477 E656013 JA656013 SW656013 ACS656013 AMO656013 AWK656013 BGG656013 BQC656013 BZY656013 CJU656013 CTQ656013 DDM656013 DNI656013 DXE656013 EHA656013 EQW656013 FAS656013 FKO656013 FUK656013 GEG656013 GOC656013 GXY656013 HHU656013 HRQ656013 IBM656013 ILI656013 IVE656013 JFA656013 JOW656013 JYS656013 KIO656013 KSK656013 LCG656013 LMC656013 LVY656013 MFU656013 MPQ656013 MZM656013 NJI656013 NTE656013 ODA656013 OMW656013 OWS656013 PGO656013 PQK656013 QAG656013 QKC656013 QTY656013 RDU656013 RNQ656013 RXM656013 SHI656013 SRE656013 TBA656013 TKW656013 TUS656013 UEO656013 UOK656013 UYG656013 VIC656013 VRY656013 WBU656013 WLQ656013 WVM656013 E721549 JA721549 SW721549 ACS721549 AMO721549 AWK721549 BGG721549 BQC721549 BZY721549 CJU721549 CTQ721549 DDM721549 DNI721549 DXE721549 EHA721549 EQW721549 FAS721549 FKO721549 FUK721549 GEG721549 GOC721549 GXY721549 HHU721549 HRQ721549 IBM721549 ILI721549 IVE721549 JFA721549 JOW721549 JYS721549 KIO721549 KSK721549 LCG721549 LMC721549 LVY721549 MFU721549 MPQ721549 MZM721549 NJI721549 NTE721549 ODA721549 OMW721549 OWS721549 PGO721549 PQK721549 QAG721549 QKC721549 QTY721549 RDU721549 RNQ721549 RXM721549 SHI721549 SRE721549 TBA721549 TKW721549 TUS721549 UEO721549 UOK721549 UYG721549 VIC721549 VRY721549 WBU721549 WLQ721549 WVM721549 E787085 JA787085 SW787085 ACS787085 AMO787085 AWK787085 BGG787085 BQC787085 BZY787085 CJU787085 CTQ787085 DDM787085 DNI787085 DXE787085 EHA787085 EQW787085 FAS787085 FKO787085 FUK787085 GEG787085 GOC787085 GXY787085 HHU787085 HRQ787085 IBM787085 ILI787085 IVE787085 JFA787085 JOW787085 JYS787085 KIO787085 KSK787085 LCG787085 LMC787085 LVY787085 MFU787085 MPQ787085 MZM787085 NJI787085 NTE787085 ODA787085 OMW787085 OWS787085 PGO787085 PQK787085 QAG787085 QKC787085 QTY787085 RDU787085 RNQ787085 RXM787085 SHI787085 SRE787085 TBA787085 TKW787085 TUS787085 UEO787085 UOK787085 UYG787085 VIC787085 VRY787085 WBU787085 WLQ787085 WVM787085 E852621 JA852621 SW852621 ACS852621 AMO852621 AWK852621 BGG852621 BQC852621 BZY852621 CJU852621 CTQ852621 DDM852621 DNI852621 DXE852621 EHA852621 EQW852621 FAS852621 FKO852621 FUK852621 GEG852621 GOC852621 GXY852621 HHU852621 HRQ852621 IBM852621 ILI852621 IVE852621 JFA852621 JOW852621 JYS852621 KIO852621 KSK852621 LCG852621 LMC852621 LVY852621 MFU852621 MPQ852621 MZM852621 NJI852621 NTE852621 ODA852621 OMW852621 OWS852621 PGO852621 PQK852621 QAG852621 QKC852621 QTY852621 RDU852621 RNQ852621 RXM852621 SHI852621 SRE852621 TBA852621 TKW852621 TUS852621 UEO852621 UOK852621 UYG852621 VIC852621 VRY852621 WBU852621 WLQ852621 WVM852621 E918157 JA918157 SW918157 ACS918157 AMO918157 AWK918157 BGG918157 BQC918157 BZY918157 CJU918157 CTQ918157 DDM918157 DNI918157 DXE918157 EHA918157 EQW918157 FAS918157 FKO918157 FUK918157 GEG918157 GOC918157 GXY918157 HHU918157 HRQ918157 IBM918157 ILI918157 IVE918157 JFA918157 JOW918157 JYS918157 KIO918157 KSK918157 LCG918157 LMC918157 LVY918157 MFU918157 MPQ918157 MZM918157 NJI918157 NTE918157 ODA918157 OMW918157 OWS918157 PGO918157 PQK918157 QAG918157 QKC918157 QTY918157 RDU918157 RNQ918157 RXM918157 SHI918157 SRE918157 TBA918157 TKW918157 TUS918157 UEO918157 UOK918157 UYG918157 VIC918157 VRY918157 WBU918157 WLQ918157 WVM918157 E983693 JA983693 SW983693 ACS983693 AMO983693 AWK983693 BGG983693 BQC983693 BZY983693 CJU983693 CTQ983693 DDM983693 DNI983693 DXE983693 EHA983693 EQW983693 FAS983693 FKO983693 FUK983693 GEG983693 GOC983693 GXY983693 HHU983693 HRQ983693 IBM983693 ILI983693 IVE983693 JFA983693 JOW983693 JYS983693 KIO983693 KSK983693 LCG983693 LMC983693 LVY983693 MFU983693 MPQ983693 MZM983693 NJI983693 NTE983693 ODA983693 OMW983693 OWS983693 PGO983693 PQK983693 QAG983693 QKC983693 QTY983693 RDU983693 RNQ983693 RXM983693 SHI983693 SRE983693 TBA983693 TKW983693 TUS983693 UEO983693 UOK983693 UYG983693 VIC983693 VRY983693 WBU983693 WLQ983693 WVM983693 E584:E585 JA584:JA585 SW584:SW585 ACS584:ACS585 AMO584:AMO585 AWK584:AWK585 BGG584:BGG585 BQC584:BQC585 BZY584:BZY585 CJU584:CJU585 CTQ584:CTQ585 DDM584:DDM585 DNI584:DNI585 DXE584:DXE585 EHA584:EHA585 EQW584:EQW585 FAS584:FAS585 FKO584:FKO585 FUK584:FUK585 GEG584:GEG585 GOC584:GOC585 GXY584:GXY585 HHU584:HHU585 HRQ584:HRQ585 IBM584:IBM585 ILI584:ILI585 IVE584:IVE585 JFA584:JFA585 JOW584:JOW585 JYS584:JYS585 KIO584:KIO585 KSK584:KSK585 LCG584:LCG585 LMC584:LMC585 LVY584:LVY585 MFU584:MFU585 MPQ584:MPQ585 MZM584:MZM585 NJI584:NJI585 NTE584:NTE585 ODA584:ODA585 OMW584:OMW585 OWS584:OWS585 PGO584:PGO585 PQK584:PQK585 QAG584:QAG585 QKC584:QKC585 QTY584:QTY585 RDU584:RDU585 RNQ584:RNQ585 RXM584:RXM585 SHI584:SHI585 SRE584:SRE585 TBA584:TBA585 TKW584:TKW585 TUS584:TUS585 UEO584:UEO585 UOK584:UOK585 UYG584:UYG585 VIC584:VIC585 VRY584:VRY585 WBU584:WBU585 WLQ584:WLQ585 WVM584:WVM585 E66153 JA66153 SW66153 ACS66153 AMO66153 AWK66153 BGG66153 BQC66153 BZY66153 CJU66153 CTQ66153 DDM66153 DNI66153 DXE66153 EHA66153 EQW66153 FAS66153 FKO66153 FUK66153 GEG66153 GOC66153 GXY66153 HHU66153 HRQ66153 IBM66153 ILI66153 IVE66153 JFA66153 JOW66153 JYS66153 KIO66153 KSK66153 LCG66153 LMC66153 LVY66153 MFU66153 MPQ66153 MZM66153 NJI66153 NTE66153 ODA66153 OMW66153 OWS66153 PGO66153 PQK66153 QAG66153 QKC66153 QTY66153 RDU66153 RNQ66153 RXM66153 SHI66153 SRE66153 TBA66153 TKW66153 TUS66153 UEO66153 UOK66153 UYG66153 VIC66153 VRY66153 WBU66153 WLQ66153 WVM66153 E131689 JA131689 SW131689 ACS131689 AMO131689 AWK131689 BGG131689 BQC131689 BZY131689 CJU131689 CTQ131689 DDM131689 DNI131689 DXE131689 EHA131689 EQW131689 FAS131689 FKO131689 FUK131689 GEG131689 GOC131689 GXY131689 HHU131689 HRQ131689 IBM131689 ILI131689 IVE131689 JFA131689 JOW131689 JYS131689 KIO131689 KSK131689 LCG131689 LMC131689 LVY131689 MFU131689 MPQ131689 MZM131689 NJI131689 NTE131689 ODA131689 OMW131689 OWS131689 PGO131689 PQK131689 QAG131689 QKC131689 QTY131689 RDU131689 RNQ131689 RXM131689 SHI131689 SRE131689 TBA131689 TKW131689 TUS131689 UEO131689 UOK131689 UYG131689 VIC131689 VRY131689 WBU131689 WLQ131689 WVM131689 E197225 JA197225 SW197225 ACS197225 AMO197225 AWK197225 BGG197225 BQC197225 BZY197225 CJU197225 CTQ197225 DDM197225 DNI197225 DXE197225 EHA197225 EQW197225 FAS197225 FKO197225 FUK197225 GEG197225 GOC197225 GXY197225 HHU197225 HRQ197225 IBM197225 ILI197225 IVE197225 JFA197225 JOW197225 JYS197225 KIO197225 KSK197225 LCG197225 LMC197225 LVY197225 MFU197225 MPQ197225 MZM197225 NJI197225 NTE197225 ODA197225 OMW197225 OWS197225 PGO197225 PQK197225 QAG197225 QKC197225 QTY197225 RDU197225 RNQ197225 RXM197225 SHI197225 SRE197225 TBA197225 TKW197225 TUS197225 UEO197225 UOK197225 UYG197225 VIC197225 VRY197225 WBU197225 WLQ197225 WVM197225 E262761 JA262761 SW262761 ACS262761 AMO262761 AWK262761 BGG262761 BQC262761 BZY262761 CJU262761 CTQ262761 DDM262761 DNI262761 DXE262761 EHA262761 EQW262761 FAS262761 FKO262761 FUK262761 GEG262761 GOC262761 GXY262761 HHU262761 HRQ262761 IBM262761 ILI262761 IVE262761 JFA262761 JOW262761 JYS262761 KIO262761 KSK262761 LCG262761 LMC262761 LVY262761 MFU262761 MPQ262761 MZM262761 NJI262761 NTE262761 ODA262761 OMW262761 OWS262761 PGO262761 PQK262761 QAG262761 QKC262761 QTY262761 RDU262761 RNQ262761 RXM262761 SHI262761 SRE262761 TBA262761 TKW262761 TUS262761 UEO262761 UOK262761 UYG262761 VIC262761 VRY262761 WBU262761 WLQ262761 WVM262761 E328297 JA328297 SW328297 ACS328297 AMO328297 AWK328297 BGG328297 BQC328297 BZY328297 CJU328297 CTQ328297 DDM328297 DNI328297 DXE328297 EHA328297 EQW328297 FAS328297 FKO328297 FUK328297 GEG328297 GOC328297 GXY328297 HHU328297 HRQ328297 IBM328297 ILI328297 IVE328297 JFA328297 JOW328297 JYS328297 KIO328297 KSK328297 LCG328297 LMC328297 LVY328297 MFU328297 MPQ328297 MZM328297 NJI328297 NTE328297 ODA328297 OMW328297 OWS328297 PGO328297 PQK328297 QAG328297 QKC328297 QTY328297 RDU328297 RNQ328297 RXM328297 SHI328297 SRE328297 TBA328297 TKW328297 TUS328297 UEO328297 UOK328297 UYG328297 VIC328297 VRY328297 WBU328297 WLQ328297 WVM328297 E393833 JA393833 SW393833 ACS393833 AMO393833 AWK393833 BGG393833 BQC393833 BZY393833 CJU393833 CTQ393833 DDM393833 DNI393833 DXE393833 EHA393833 EQW393833 FAS393833 FKO393833 FUK393833 GEG393833 GOC393833 GXY393833 HHU393833 HRQ393833 IBM393833 ILI393833 IVE393833 JFA393833 JOW393833 JYS393833 KIO393833 KSK393833 LCG393833 LMC393833 LVY393833 MFU393833 MPQ393833 MZM393833 NJI393833 NTE393833 ODA393833 OMW393833 OWS393833 PGO393833 PQK393833 QAG393833 QKC393833 QTY393833 RDU393833 RNQ393833 RXM393833 SHI393833 SRE393833 TBA393833 TKW393833 TUS393833 UEO393833 UOK393833 UYG393833 VIC393833 VRY393833 WBU393833 WLQ393833 WVM393833 E459369 JA459369 SW459369 ACS459369 AMO459369 AWK459369 BGG459369 BQC459369 BZY459369 CJU459369 CTQ459369 DDM459369 DNI459369 DXE459369 EHA459369 EQW459369 FAS459369 FKO459369 FUK459369 GEG459369 GOC459369 GXY459369 HHU459369 HRQ459369 IBM459369 ILI459369 IVE459369 JFA459369 JOW459369 JYS459369 KIO459369 KSK459369 LCG459369 LMC459369 LVY459369 MFU459369 MPQ459369 MZM459369 NJI459369 NTE459369 ODA459369 OMW459369 OWS459369 PGO459369 PQK459369 QAG459369 QKC459369 QTY459369 RDU459369 RNQ459369 RXM459369 SHI459369 SRE459369 TBA459369 TKW459369 TUS459369 UEO459369 UOK459369 UYG459369 VIC459369 VRY459369 WBU459369 WLQ459369 WVM459369 E524905 JA524905 SW524905 ACS524905 AMO524905 AWK524905 BGG524905 BQC524905 BZY524905 CJU524905 CTQ524905 DDM524905 DNI524905 DXE524905 EHA524905 EQW524905 FAS524905 FKO524905 FUK524905 GEG524905 GOC524905 GXY524905 HHU524905 HRQ524905 IBM524905 ILI524905 IVE524905 JFA524905 JOW524905 JYS524905 KIO524905 KSK524905 LCG524905 LMC524905 LVY524905 MFU524905 MPQ524905 MZM524905 NJI524905 NTE524905 ODA524905 OMW524905 OWS524905 PGO524905 PQK524905 QAG524905 QKC524905 QTY524905 RDU524905 RNQ524905 RXM524905 SHI524905 SRE524905 TBA524905 TKW524905 TUS524905 UEO524905 UOK524905 UYG524905 VIC524905 VRY524905 WBU524905 WLQ524905 WVM524905 E590441 JA590441 SW590441 ACS590441 AMO590441 AWK590441 BGG590441 BQC590441 BZY590441 CJU590441 CTQ590441 DDM590441 DNI590441 DXE590441 EHA590441 EQW590441 FAS590441 FKO590441 FUK590441 GEG590441 GOC590441 GXY590441 HHU590441 HRQ590441 IBM590441 ILI590441 IVE590441 JFA590441 JOW590441 JYS590441 KIO590441 KSK590441 LCG590441 LMC590441 LVY590441 MFU590441 MPQ590441 MZM590441 NJI590441 NTE590441 ODA590441 OMW590441 OWS590441 PGO590441 PQK590441 QAG590441 QKC590441 QTY590441 RDU590441 RNQ590441 RXM590441 SHI590441 SRE590441 TBA590441 TKW590441 TUS590441 UEO590441 UOK590441 UYG590441 VIC590441 VRY590441 WBU590441 WLQ590441 WVM590441 E655977 JA655977 SW655977 ACS655977 AMO655977 AWK655977 BGG655977 BQC655977 BZY655977 CJU655977 CTQ655977 DDM655977 DNI655977 DXE655977 EHA655977 EQW655977 FAS655977 FKO655977 FUK655977 GEG655977 GOC655977 GXY655977 HHU655977 HRQ655977 IBM655977 ILI655977 IVE655977 JFA655977 JOW655977 JYS655977 KIO655977 KSK655977 LCG655977 LMC655977 LVY655977 MFU655977 MPQ655977 MZM655977 NJI655977 NTE655977 ODA655977 OMW655977 OWS655977 PGO655977 PQK655977 QAG655977 QKC655977 QTY655977 RDU655977 RNQ655977 RXM655977 SHI655977 SRE655977 TBA655977 TKW655977 TUS655977 UEO655977 UOK655977 UYG655977 VIC655977 VRY655977 WBU655977 WLQ655977 WVM655977 E721513 JA721513 SW721513 ACS721513 AMO721513 AWK721513 BGG721513 BQC721513 BZY721513 CJU721513 CTQ721513 DDM721513 DNI721513 DXE721513 EHA721513 EQW721513 FAS721513 FKO721513 FUK721513 GEG721513 GOC721513 GXY721513 HHU721513 HRQ721513 IBM721513 ILI721513 IVE721513 JFA721513 JOW721513 JYS721513 KIO721513 KSK721513 LCG721513 LMC721513 LVY721513 MFU721513 MPQ721513 MZM721513 NJI721513 NTE721513 ODA721513 OMW721513 OWS721513 PGO721513 PQK721513 QAG721513 QKC721513 QTY721513 RDU721513 RNQ721513 RXM721513 SHI721513 SRE721513 TBA721513 TKW721513 TUS721513 UEO721513 UOK721513 UYG721513 VIC721513 VRY721513 WBU721513 WLQ721513 WVM721513 E787049 JA787049 SW787049 ACS787049 AMO787049 AWK787049 BGG787049 BQC787049 BZY787049 CJU787049 CTQ787049 DDM787049 DNI787049 DXE787049 EHA787049 EQW787049 FAS787049 FKO787049 FUK787049 GEG787049 GOC787049 GXY787049 HHU787049 HRQ787049 IBM787049 ILI787049 IVE787049 JFA787049 JOW787049 JYS787049 KIO787049 KSK787049 LCG787049 LMC787049 LVY787049 MFU787049 MPQ787049 MZM787049 NJI787049 NTE787049 ODA787049 OMW787049 OWS787049 PGO787049 PQK787049 QAG787049 QKC787049 QTY787049 RDU787049 RNQ787049 RXM787049 SHI787049 SRE787049 TBA787049 TKW787049 TUS787049 UEO787049 UOK787049 UYG787049 VIC787049 VRY787049 WBU787049 WLQ787049 WVM787049 E852585 JA852585 SW852585 ACS852585 AMO852585 AWK852585 BGG852585 BQC852585 BZY852585 CJU852585 CTQ852585 DDM852585 DNI852585 DXE852585 EHA852585 EQW852585 FAS852585 FKO852585 FUK852585 GEG852585 GOC852585 GXY852585 HHU852585 HRQ852585 IBM852585 ILI852585 IVE852585 JFA852585 JOW852585 JYS852585 KIO852585 KSK852585 LCG852585 LMC852585 LVY852585 MFU852585 MPQ852585 MZM852585 NJI852585 NTE852585 ODA852585 OMW852585 OWS852585 PGO852585 PQK852585 QAG852585 QKC852585 QTY852585 RDU852585 RNQ852585 RXM852585 SHI852585 SRE852585 TBA852585 TKW852585 TUS852585 UEO852585 UOK852585 UYG852585 VIC852585 VRY852585 WBU852585 WLQ852585 WVM852585 E918121 JA918121 SW918121 ACS918121 AMO918121 AWK918121 BGG918121 BQC918121 BZY918121 CJU918121 CTQ918121 DDM918121 DNI918121 DXE918121 EHA918121 EQW918121 FAS918121 FKO918121 FUK918121 GEG918121 GOC918121 GXY918121 HHU918121 HRQ918121 IBM918121 ILI918121 IVE918121 JFA918121 JOW918121 JYS918121 KIO918121 KSK918121 LCG918121 LMC918121 LVY918121 MFU918121 MPQ918121 MZM918121 NJI918121 NTE918121 ODA918121 OMW918121 OWS918121 PGO918121 PQK918121 QAG918121 QKC918121 QTY918121 RDU918121 RNQ918121 RXM918121 SHI918121 SRE918121 TBA918121 TKW918121 TUS918121 UEO918121 UOK918121 UYG918121 VIC918121 VRY918121 WBU918121 WLQ918121 WVM918121 E983657 JA983657 SW983657 ACS983657 AMO983657 AWK983657 BGG983657 BQC983657 BZY983657 CJU983657 CTQ983657 DDM983657 DNI983657 DXE983657 EHA983657 EQW983657 FAS983657 FKO983657 FUK983657 GEG983657 GOC983657 GXY983657 HHU983657 HRQ983657 IBM983657 ILI983657 IVE983657 JFA983657 JOW983657 JYS983657 KIO983657 KSK983657 LCG983657 LMC983657 LVY983657 MFU983657 MPQ983657 MZM983657 NJI983657 NTE983657 ODA983657 OMW983657 OWS983657 PGO983657 PQK983657 QAG983657 QKC983657 QTY983657 RDU983657 RNQ983657 RXM983657 SHI983657 SRE983657 TBA983657 TKW983657 TUS983657 UEO983657 UOK983657 UYG983657 VIC983657 VRY983657 WBU983657 WLQ983657 WVM983657 E642 JA642 SW642 ACS642 AMO642 AWK642 BGG642 BQC642 BZY642 CJU642 CTQ642 DDM642 DNI642 DXE642 EHA642 EQW642 FAS642 FKO642 FUK642 GEG642 GOC642 GXY642 HHU642 HRQ642 IBM642 ILI642 IVE642 JFA642 JOW642 JYS642 KIO642 KSK642 LCG642 LMC642 LVY642 MFU642 MPQ642 MZM642 NJI642 NTE642 ODA642 OMW642 OWS642 PGO642 PQK642 QAG642 QKC642 QTY642 RDU642 RNQ642 RXM642 SHI642 SRE642 TBA642 TKW642 TUS642 UEO642 UOK642 UYG642 VIC642 VRY642 WBU642 WLQ642 WVM642 E66202 JA66202 SW66202 ACS66202 AMO66202 AWK66202 BGG66202 BQC66202 BZY66202 CJU66202 CTQ66202 DDM66202 DNI66202 DXE66202 EHA66202 EQW66202 FAS66202 FKO66202 FUK66202 GEG66202 GOC66202 GXY66202 HHU66202 HRQ66202 IBM66202 ILI66202 IVE66202 JFA66202 JOW66202 JYS66202 KIO66202 KSK66202 LCG66202 LMC66202 LVY66202 MFU66202 MPQ66202 MZM66202 NJI66202 NTE66202 ODA66202 OMW66202 OWS66202 PGO66202 PQK66202 QAG66202 QKC66202 QTY66202 RDU66202 RNQ66202 RXM66202 SHI66202 SRE66202 TBA66202 TKW66202 TUS66202 UEO66202 UOK66202 UYG66202 VIC66202 VRY66202 WBU66202 WLQ66202 WVM66202 E131738 JA131738 SW131738 ACS131738 AMO131738 AWK131738 BGG131738 BQC131738 BZY131738 CJU131738 CTQ131738 DDM131738 DNI131738 DXE131738 EHA131738 EQW131738 FAS131738 FKO131738 FUK131738 GEG131738 GOC131738 GXY131738 HHU131738 HRQ131738 IBM131738 ILI131738 IVE131738 JFA131738 JOW131738 JYS131738 KIO131738 KSK131738 LCG131738 LMC131738 LVY131738 MFU131738 MPQ131738 MZM131738 NJI131738 NTE131738 ODA131738 OMW131738 OWS131738 PGO131738 PQK131738 QAG131738 QKC131738 QTY131738 RDU131738 RNQ131738 RXM131738 SHI131738 SRE131738 TBA131738 TKW131738 TUS131738 UEO131738 UOK131738 UYG131738 VIC131738 VRY131738 WBU131738 WLQ131738 WVM131738 E197274 JA197274 SW197274 ACS197274 AMO197274 AWK197274 BGG197274 BQC197274 BZY197274 CJU197274 CTQ197274 DDM197274 DNI197274 DXE197274 EHA197274 EQW197274 FAS197274 FKO197274 FUK197274 GEG197274 GOC197274 GXY197274 HHU197274 HRQ197274 IBM197274 ILI197274 IVE197274 JFA197274 JOW197274 JYS197274 KIO197274 KSK197274 LCG197274 LMC197274 LVY197274 MFU197274 MPQ197274 MZM197274 NJI197274 NTE197274 ODA197274 OMW197274 OWS197274 PGO197274 PQK197274 QAG197274 QKC197274 QTY197274 RDU197274 RNQ197274 RXM197274 SHI197274 SRE197274 TBA197274 TKW197274 TUS197274 UEO197274 UOK197274 UYG197274 VIC197274 VRY197274 WBU197274 WLQ197274 WVM197274 E262810 JA262810 SW262810 ACS262810 AMO262810 AWK262810 BGG262810 BQC262810 BZY262810 CJU262810 CTQ262810 DDM262810 DNI262810 DXE262810 EHA262810 EQW262810 FAS262810 FKO262810 FUK262810 GEG262810 GOC262810 GXY262810 HHU262810 HRQ262810 IBM262810 ILI262810 IVE262810 JFA262810 JOW262810 JYS262810 KIO262810 KSK262810 LCG262810 LMC262810 LVY262810 MFU262810 MPQ262810 MZM262810 NJI262810 NTE262810 ODA262810 OMW262810 OWS262810 PGO262810 PQK262810 QAG262810 QKC262810 QTY262810 RDU262810 RNQ262810 RXM262810 SHI262810 SRE262810 TBA262810 TKW262810 TUS262810 UEO262810 UOK262810 UYG262810 VIC262810 VRY262810 WBU262810 WLQ262810 WVM262810 E328346 JA328346 SW328346 ACS328346 AMO328346 AWK328346 BGG328346 BQC328346 BZY328346 CJU328346 CTQ328346 DDM328346 DNI328346 DXE328346 EHA328346 EQW328346 FAS328346 FKO328346 FUK328346 GEG328346 GOC328346 GXY328346 HHU328346 HRQ328346 IBM328346 ILI328346 IVE328346 JFA328346 JOW328346 JYS328346 KIO328346 KSK328346 LCG328346 LMC328346 LVY328346 MFU328346 MPQ328346 MZM328346 NJI328346 NTE328346 ODA328346 OMW328346 OWS328346 PGO328346 PQK328346 QAG328346 QKC328346 QTY328346 RDU328346 RNQ328346 RXM328346 SHI328346 SRE328346 TBA328346 TKW328346 TUS328346 UEO328346 UOK328346 UYG328346 VIC328346 VRY328346 WBU328346 WLQ328346 WVM328346 E393882 JA393882 SW393882 ACS393882 AMO393882 AWK393882 BGG393882 BQC393882 BZY393882 CJU393882 CTQ393882 DDM393882 DNI393882 DXE393882 EHA393882 EQW393882 FAS393882 FKO393882 FUK393882 GEG393882 GOC393882 GXY393882 HHU393882 HRQ393882 IBM393882 ILI393882 IVE393882 JFA393882 JOW393882 JYS393882 KIO393882 KSK393882 LCG393882 LMC393882 LVY393882 MFU393882 MPQ393882 MZM393882 NJI393882 NTE393882 ODA393882 OMW393882 OWS393882 PGO393882 PQK393882 QAG393882 QKC393882 QTY393882 RDU393882 RNQ393882 RXM393882 SHI393882 SRE393882 TBA393882 TKW393882 TUS393882 UEO393882 UOK393882 UYG393882 VIC393882 VRY393882 WBU393882 WLQ393882 WVM393882 E459418 JA459418 SW459418 ACS459418 AMO459418 AWK459418 BGG459418 BQC459418 BZY459418 CJU459418 CTQ459418 DDM459418 DNI459418 DXE459418 EHA459418 EQW459418 FAS459418 FKO459418 FUK459418 GEG459418 GOC459418 GXY459418 HHU459418 HRQ459418 IBM459418 ILI459418 IVE459418 JFA459418 JOW459418 JYS459418 KIO459418 KSK459418 LCG459418 LMC459418 LVY459418 MFU459418 MPQ459418 MZM459418 NJI459418 NTE459418 ODA459418 OMW459418 OWS459418 PGO459418 PQK459418 QAG459418 QKC459418 QTY459418 RDU459418 RNQ459418 RXM459418 SHI459418 SRE459418 TBA459418 TKW459418 TUS459418 UEO459418 UOK459418 UYG459418 VIC459418 VRY459418 WBU459418 WLQ459418 WVM459418 E524954 JA524954 SW524954 ACS524954 AMO524954 AWK524954 BGG524954 BQC524954 BZY524954 CJU524954 CTQ524954 DDM524954 DNI524954 DXE524954 EHA524954 EQW524954 FAS524954 FKO524954 FUK524954 GEG524954 GOC524954 GXY524954 HHU524954 HRQ524954 IBM524954 ILI524954 IVE524954 JFA524954 JOW524954 JYS524954 KIO524954 KSK524954 LCG524954 LMC524954 LVY524954 MFU524954 MPQ524954 MZM524954 NJI524954 NTE524954 ODA524954 OMW524954 OWS524954 PGO524954 PQK524954 QAG524954 QKC524954 QTY524954 RDU524954 RNQ524954 RXM524954 SHI524954 SRE524954 TBA524954 TKW524954 TUS524954 UEO524954 UOK524954 UYG524954 VIC524954 VRY524954 WBU524954 WLQ524954 WVM524954 E590490 JA590490 SW590490 ACS590490 AMO590490 AWK590490 BGG590490 BQC590490 BZY590490 CJU590490 CTQ590490 DDM590490 DNI590490 DXE590490 EHA590490 EQW590490 FAS590490 FKO590490 FUK590490 GEG590490 GOC590490 GXY590490 HHU590490 HRQ590490 IBM590490 ILI590490 IVE590490 JFA590490 JOW590490 JYS590490 KIO590490 KSK590490 LCG590490 LMC590490 LVY590490 MFU590490 MPQ590490 MZM590490 NJI590490 NTE590490 ODA590490 OMW590490 OWS590490 PGO590490 PQK590490 QAG590490 QKC590490 QTY590490 RDU590490 RNQ590490 RXM590490 SHI590490 SRE590490 TBA590490 TKW590490 TUS590490 UEO590490 UOK590490 UYG590490 VIC590490 VRY590490 WBU590490 WLQ590490 WVM590490 E656026 JA656026 SW656026 ACS656026 AMO656026 AWK656026 BGG656026 BQC656026 BZY656026 CJU656026 CTQ656026 DDM656026 DNI656026 DXE656026 EHA656026 EQW656026 FAS656026 FKO656026 FUK656026 GEG656026 GOC656026 GXY656026 HHU656026 HRQ656026 IBM656026 ILI656026 IVE656026 JFA656026 JOW656026 JYS656026 KIO656026 KSK656026 LCG656026 LMC656026 LVY656026 MFU656026 MPQ656026 MZM656026 NJI656026 NTE656026 ODA656026 OMW656026 OWS656026 PGO656026 PQK656026 QAG656026 QKC656026 QTY656026 RDU656026 RNQ656026 RXM656026 SHI656026 SRE656026 TBA656026 TKW656026 TUS656026 UEO656026 UOK656026 UYG656026 VIC656026 VRY656026 WBU656026 WLQ656026 WVM656026 E721562 JA721562 SW721562 ACS721562 AMO721562 AWK721562 BGG721562 BQC721562 BZY721562 CJU721562 CTQ721562 DDM721562 DNI721562 DXE721562 EHA721562 EQW721562 FAS721562 FKO721562 FUK721562 GEG721562 GOC721562 GXY721562 HHU721562 HRQ721562 IBM721562 ILI721562 IVE721562 JFA721562 JOW721562 JYS721562 KIO721562 KSK721562 LCG721562 LMC721562 LVY721562 MFU721562 MPQ721562 MZM721562 NJI721562 NTE721562 ODA721562 OMW721562 OWS721562 PGO721562 PQK721562 QAG721562 QKC721562 QTY721562 RDU721562 RNQ721562 RXM721562 SHI721562 SRE721562 TBA721562 TKW721562 TUS721562 UEO721562 UOK721562 UYG721562 VIC721562 VRY721562 WBU721562 WLQ721562 WVM721562 E787098 JA787098 SW787098 ACS787098 AMO787098 AWK787098 BGG787098 BQC787098 BZY787098 CJU787098 CTQ787098 DDM787098 DNI787098 DXE787098 EHA787098 EQW787098 FAS787098 FKO787098 FUK787098 GEG787098 GOC787098 GXY787098 HHU787098 HRQ787098 IBM787098 ILI787098 IVE787098 JFA787098 JOW787098 JYS787098 KIO787098 KSK787098 LCG787098 LMC787098 LVY787098 MFU787098 MPQ787098 MZM787098 NJI787098 NTE787098 ODA787098 OMW787098 OWS787098 PGO787098 PQK787098 QAG787098 QKC787098 QTY787098 RDU787098 RNQ787098 RXM787098 SHI787098 SRE787098 TBA787098 TKW787098 TUS787098 UEO787098 UOK787098 UYG787098 VIC787098 VRY787098 WBU787098 WLQ787098 WVM787098 E852634 JA852634 SW852634 ACS852634 AMO852634 AWK852634 BGG852634 BQC852634 BZY852634 CJU852634 CTQ852634 DDM852634 DNI852634 DXE852634 EHA852634 EQW852634 FAS852634 FKO852634 FUK852634 GEG852634 GOC852634 GXY852634 HHU852634 HRQ852634 IBM852634 ILI852634 IVE852634 JFA852634 JOW852634 JYS852634 KIO852634 KSK852634 LCG852634 LMC852634 LVY852634 MFU852634 MPQ852634 MZM852634 NJI852634 NTE852634 ODA852634 OMW852634 OWS852634 PGO852634 PQK852634 QAG852634 QKC852634 QTY852634 RDU852634 RNQ852634 RXM852634 SHI852634 SRE852634 TBA852634 TKW852634 TUS852634 UEO852634 UOK852634 UYG852634 VIC852634 VRY852634 WBU852634 WLQ852634 WVM852634 E918170 JA918170 SW918170 ACS918170 AMO918170 AWK918170 BGG918170 BQC918170 BZY918170 CJU918170 CTQ918170 DDM918170 DNI918170 DXE918170 EHA918170 EQW918170 FAS918170 FKO918170 FUK918170 GEG918170 GOC918170 GXY918170 HHU918170 HRQ918170 IBM918170 ILI918170 IVE918170 JFA918170 JOW918170 JYS918170 KIO918170 KSK918170 LCG918170 LMC918170 LVY918170 MFU918170 MPQ918170 MZM918170 NJI918170 NTE918170 ODA918170 OMW918170 OWS918170 PGO918170 PQK918170 QAG918170 QKC918170 QTY918170 RDU918170 RNQ918170 RXM918170 SHI918170 SRE918170 TBA918170 TKW918170 TUS918170 UEO918170 UOK918170 UYG918170 VIC918170 VRY918170 WBU918170 WLQ918170 WVM918170 E983706 JA983706 SW983706 ACS983706 AMO983706 AWK983706 BGG983706 BQC983706 BZY983706 CJU983706 CTQ983706 DDM983706 DNI983706 DXE983706 EHA983706 EQW983706 FAS983706 FKO983706 FUK983706 GEG983706 GOC983706 GXY983706 HHU983706 HRQ983706 IBM983706 ILI983706 IVE983706 JFA983706 JOW983706 JYS983706 KIO983706 KSK983706 LCG983706 LMC983706 LVY983706 MFU983706 MPQ983706 MZM983706 NJI983706 NTE983706 ODA983706 OMW983706 OWS983706 PGO983706 PQK983706 QAG983706 QKC983706 QTY983706 RDU983706 RNQ983706 RXM983706 SHI983706 SRE983706 TBA983706 TKW983706 TUS983706 UEO983706 UOK983706 UYG983706 VIC983706 VRY983706 WBU983706 WLQ983706 WVM983706 E603:E604 JA603:JA604 SW603:SW604 ACS603:ACS604 AMO603:AMO604 AWK603:AWK604 BGG603:BGG604 BQC603:BQC604 BZY603:BZY604 CJU603:CJU604 CTQ603:CTQ604 DDM603:DDM604 DNI603:DNI604 DXE603:DXE604 EHA603:EHA604 EQW603:EQW604 FAS603:FAS604 FKO603:FKO604 FUK603:FUK604 GEG603:GEG604 GOC603:GOC604 GXY603:GXY604 HHU603:HHU604 HRQ603:HRQ604 IBM603:IBM604 ILI603:ILI604 IVE603:IVE604 JFA603:JFA604 JOW603:JOW604 JYS603:JYS604 KIO603:KIO604 KSK603:KSK604 LCG603:LCG604 LMC603:LMC604 LVY603:LVY604 MFU603:MFU604 MPQ603:MPQ604 MZM603:MZM604 NJI603:NJI604 NTE603:NTE604 ODA603:ODA604 OMW603:OMW604 OWS603:OWS604 PGO603:PGO604 PQK603:PQK604 QAG603:QAG604 QKC603:QKC604 QTY603:QTY604 RDU603:RDU604 RNQ603:RNQ604 RXM603:RXM604 SHI603:SHI604 SRE603:SRE604 TBA603:TBA604 TKW603:TKW604 TUS603:TUS604 UEO603:UEO604 UOK603:UOK604 UYG603:UYG604 VIC603:VIC604 VRY603:VRY604 WBU603:WBU604 WLQ603:WLQ604 WVM603:WVM604 E66169 JA66169 SW66169 ACS66169 AMO66169 AWK66169 BGG66169 BQC66169 BZY66169 CJU66169 CTQ66169 DDM66169 DNI66169 DXE66169 EHA66169 EQW66169 FAS66169 FKO66169 FUK66169 GEG66169 GOC66169 GXY66169 HHU66169 HRQ66169 IBM66169 ILI66169 IVE66169 JFA66169 JOW66169 JYS66169 KIO66169 KSK66169 LCG66169 LMC66169 LVY66169 MFU66169 MPQ66169 MZM66169 NJI66169 NTE66169 ODA66169 OMW66169 OWS66169 PGO66169 PQK66169 QAG66169 QKC66169 QTY66169 RDU66169 RNQ66169 RXM66169 SHI66169 SRE66169 TBA66169 TKW66169 TUS66169 UEO66169 UOK66169 UYG66169 VIC66169 VRY66169 WBU66169 WLQ66169 WVM66169 E131705 JA131705 SW131705 ACS131705 AMO131705 AWK131705 BGG131705 BQC131705 BZY131705 CJU131705 CTQ131705 DDM131705 DNI131705 DXE131705 EHA131705 EQW131705 FAS131705 FKO131705 FUK131705 GEG131705 GOC131705 GXY131705 HHU131705 HRQ131705 IBM131705 ILI131705 IVE131705 JFA131705 JOW131705 JYS131705 KIO131705 KSK131705 LCG131705 LMC131705 LVY131705 MFU131705 MPQ131705 MZM131705 NJI131705 NTE131705 ODA131705 OMW131705 OWS131705 PGO131705 PQK131705 QAG131705 QKC131705 QTY131705 RDU131705 RNQ131705 RXM131705 SHI131705 SRE131705 TBA131705 TKW131705 TUS131705 UEO131705 UOK131705 UYG131705 VIC131705 VRY131705 WBU131705 WLQ131705 WVM131705 E197241 JA197241 SW197241 ACS197241 AMO197241 AWK197241 BGG197241 BQC197241 BZY197241 CJU197241 CTQ197241 DDM197241 DNI197241 DXE197241 EHA197241 EQW197241 FAS197241 FKO197241 FUK197241 GEG197241 GOC197241 GXY197241 HHU197241 HRQ197241 IBM197241 ILI197241 IVE197241 JFA197241 JOW197241 JYS197241 KIO197241 KSK197241 LCG197241 LMC197241 LVY197241 MFU197241 MPQ197241 MZM197241 NJI197241 NTE197241 ODA197241 OMW197241 OWS197241 PGO197241 PQK197241 QAG197241 QKC197241 QTY197241 RDU197241 RNQ197241 RXM197241 SHI197241 SRE197241 TBA197241 TKW197241 TUS197241 UEO197241 UOK197241 UYG197241 VIC197241 VRY197241 WBU197241 WLQ197241 WVM197241 E262777 JA262777 SW262777 ACS262777 AMO262777 AWK262777 BGG262777 BQC262777 BZY262777 CJU262777 CTQ262777 DDM262777 DNI262777 DXE262777 EHA262777 EQW262777 FAS262777 FKO262777 FUK262777 GEG262777 GOC262777 GXY262777 HHU262777 HRQ262777 IBM262777 ILI262777 IVE262777 JFA262777 JOW262777 JYS262777 KIO262777 KSK262777 LCG262777 LMC262777 LVY262777 MFU262777 MPQ262777 MZM262777 NJI262777 NTE262777 ODA262777 OMW262777 OWS262777 PGO262777 PQK262777 QAG262777 QKC262777 QTY262777 RDU262777 RNQ262777 RXM262777 SHI262777 SRE262777 TBA262777 TKW262777 TUS262777 UEO262777 UOK262777 UYG262777 VIC262777 VRY262777 WBU262777 WLQ262777 WVM262777 E328313 JA328313 SW328313 ACS328313 AMO328313 AWK328313 BGG328313 BQC328313 BZY328313 CJU328313 CTQ328313 DDM328313 DNI328313 DXE328313 EHA328313 EQW328313 FAS328313 FKO328313 FUK328313 GEG328313 GOC328313 GXY328313 HHU328313 HRQ328313 IBM328313 ILI328313 IVE328313 JFA328313 JOW328313 JYS328313 KIO328313 KSK328313 LCG328313 LMC328313 LVY328313 MFU328313 MPQ328313 MZM328313 NJI328313 NTE328313 ODA328313 OMW328313 OWS328313 PGO328313 PQK328313 QAG328313 QKC328313 QTY328313 RDU328313 RNQ328313 RXM328313 SHI328313 SRE328313 TBA328313 TKW328313 TUS328313 UEO328313 UOK328313 UYG328313 VIC328313 VRY328313 WBU328313 WLQ328313 WVM328313 E393849 JA393849 SW393849 ACS393849 AMO393849 AWK393849 BGG393849 BQC393849 BZY393849 CJU393849 CTQ393849 DDM393849 DNI393849 DXE393849 EHA393849 EQW393849 FAS393849 FKO393849 FUK393849 GEG393849 GOC393849 GXY393849 HHU393849 HRQ393849 IBM393849 ILI393849 IVE393849 JFA393849 JOW393849 JYS393849 KIO393849 KSK393849 LCG393849 LMC393849 LVY393849 MFU393849 MPQ393849 MZM393849 NJI393849 NTE393849 ODA393849 OMW393849 OWS393849 PGO393849 PQK393849 QAG393849 QKC393849 QTY393849 RDU393849 RNQ393849 RXM393849 SHI393849 SRE393849 TBA393849 TKW393849 TUS393849 UEO393849 UOK393849 UYG393849 VIC393849 VRY393849 WBU393849 WLQ393849 WVM393849 E459385 JA459385 SW459385 ACS459385 AMO459385 AWK459385 BGG459385 BQC459385 BZY459385 CJU459385 CTQ459385 DDM459385 DNI459385 DXE459385 EHA459385 EQW459385 FAS459385 FKO459385 FUK459385 GEG459385 GOC459385 GXY459385 HHU459385 HRQ459385 IBM459385 ILI459385 IVE459385 JFA459385 JOW459385 JYS459385 KIO459385 KSK459385 LCG459385 LMC459385 LVY459385 MFU459385 MPQ459385 MZM459385 NJI459385 NTE459385 ODA459385 OMW459385 OWS459385 PGO459385 PQK459385 QAG459385 QKC459385 QTY459385 RDU459385 RNQ459385 RXM459385 SHI459385 SRE459385 TBA459385 TKW459385 TUS459385 UEO459385 UOK459385 UYG459385 VIC459385 VRY459385 WBU459385 WLQ459385 WVM459385 E524921 JA524921 SW524921 ACS524921 AMO524921 AWK524921 BGG524921 BQC524921 BZY524921 CJU524921 CTQ524921 DDM524921 DNI524921 DXE524921 EHA524921 EQW524921 FAS524921 FKO524921 FUK524921 GEG524921 GOC524921 GXY524921 HHU524921 HRQ524921 IBM524921 ILI524921 IVE524921 JFA524921 JOW524921 JYS524921 KIO524921 KSK524921 LCG524921 LMC524921 LVY524921 MFU524921 MPQ524921 MZM524921 NJI524921 NTE524921 ODA524921 OMW524921 OWS524921 PGO524921 PQK524921 QAG524921 QKC524921 QTY524921 RDU524921 RNQ524921 RXM524921 SHI524921 SRE524921 TBA524921 TKW524921 TUS524921 UEO524921 UOK524921 UYG524921 VIC524921 VRY524921 WBU524921 WLQ524921 WVM524921 E590457 JA590457 SW590457 ACS590457 AMO590457 AWK590457 BGG590457 BQC590457 BZY590457 CJU590457 CTQ590457 DDM590457 DNI590457 DXE590457 EHA590457 EQW590457 FAS590457 FKO590457 FUK590457 GEG590457 GOC590457 GXY590457 HHU590457 HRQ590457 IBM590457 ILI590457 IVE590457 JFA590457 JOW590457 JYS590457 KIO590457 KSK590457 LCG590457 LMC590457 LVY590457 MFU590457 MPQ590457 MZM590457 NJI590457 NTE590457 ODA590457 OMW590457 OWS590457 PGO590457 PQK590457 QAG590457 QKC590457 QTY590457 RDU590457 RNQ590457 RXM590457 SHI590457 SRE590457 TBA590457 TKW590457 TUS590457 UEO590457 UOK590457 UYG590457 VIC590457 VRY590457 WBU590457 WLQ590457 WVM590457 E655993 JA655993 SW655993 ACS655993 AMO655993 AWK655993 BGG655993 BQC655993 BZY655993 CJU655993 CTQ655993 DDM655993 DNI655993 DXE655993 EHA655993 EQW655993 FAS655993 FKO655993 FUK655993 GEG655993 GOC655993 GXY655993 HHU655993 HRQ655993 IBM655993 ILI655993 IVE655993 JFA655993 JOW655993 JYS655993 KIO655993 KSK655993 LCG655993 LMC655993 LVY655993 MFU655993 MPQ655993 MZM655993 NJI655993 NTE655993 ODA655993 OMW655993 OWS655993 PGO655993 PQK655993 QAG655993 QKC655993 QTY655993 RDU655993 RNQ655993 RXM655993 SHI655993 SRE655993 TBA655993 TKW655993 TUS655993 UEO655993 UOK655993 UYG655993 VIC655993 VRY655993 WBU655993 WLQ655993 WVM655993 E721529 JA721529 SW721529 ACS721529 AMO721529 AWK721529 BGG721529 BQC721529 BZY721529 CJU721529 CTQ721529 DDM721529 DNI721529 DXE721529 EHA721529 EQW721529 FAS721529 FKO721529 FUK721529 GEG721529 GOC721529 GXY721529 HHU721529 HRQ721529 IBM721529 ILI721529 IVE721529 JFA721529 JOW721529 JYS721529 KIO721529 KSK721529 LCG721529 LMC721529 LVY721529 MFU721529 MPQ721529 MZM721529 NJI721529 NTE721529 ODA721529 OMW721529 OWS721529 PGO721529 PQK721529 QAG721529 QKC721529 QTY721529 RDU721529 RNQ721529 RXM721529 SHI721529 SRE721529 TBA721529 TKW721529 TUS721529 UEO721529 UOK721529 UYG721529 VIC721529 VRY721529 WBU721529 WLQ721529 WVM721529 E787065 JA787065 SW787065 ACS787065 AMO787065 AWK787065 BGG787065 BQC787065 BZY787065 CJU787065 CTQ787065 DDM787065 DNI787065 DXE787065 EHA787065 EQW787065 FAS787065 FKO787065 FUK787065 GEG787065 GOC787065 GXY787065 HHU787065 HRQ787065 IBM787065 ILI787065 IVE787065 JFA787065 JOW787065 JYS787065 KIO787065 KSK787065 LCG787065 LMC787065 LVY787065 MFU787065 MPQ787065 MZM787065 NJI787065 NTE787065 ODA787065 OMW787065 OWS787065 PGO787065 PQK787065 QAG787065 QKC787065 QTY787065 RDU787065 RNQ787065 RXM787065 SHI787065 SRE787065 TBA787065 TKW787065 TUS787065 UEO787065 UOK787065 UYG787065 VIC787065 VRY787065 WBU787065 WLQ787065 WVM787065 E852601 JA852601 SW852601 ACS852601 AMO852601 AWK852601 BGG852601 BQC852601 BZY852601 CJU852601 CTQ852601 DDM852601 DNI852601 DXE852601 EHA852601 EQW852601 FAS852601 FKO852601 FUK852601 GEG852601 GOC852601 GXY852601 HHU852601 HRQ852601 IBM852601 ILI852601 IVE852601 JFA852601 JOW852601 JYS852601 KIO852601 KSK852601 LCG852601 LMC852601 LVY852601 MFU852601 MPQ852601 MZM852601 NJI852601 NTE852601 ODA852601 OMW852601 OWS852601 PGO852601 PQK852601 QAG852601 QKC852601 QTY852601 RDU852601 RNQ852601 RXM852601 SHI852601 SRE852601 TBA852601 TKW852601 TUS852601 UEO852601 UOK852601 UYG852601 VIC852601 VRY852601 WBU852601 WLQ852601 WVM852601 E918137 JA918137 SW918137 ACS918137 AMO918137 AWK918137 BGG918137 BQC918137 BZY918137 CJU918137 CTQ918137 DDM918137 DNI918137 DXE918137 EHA918137 EQW918137 FAS918137 FKO918137 FUK918137 GEG918137 GOC918137 GXY918137 HHU918137 HRQ918137 IBM918137 ILI918137 IVE918137 JFA918137 JOW918137 JYS918137 KIO918137 KSK918137 LCG918137 LMC918137 LVY918137 MFU918137 MPQ918137 MZM918137 NJI918137 NTE918137 ODA918137 OMW918137 OWS918137 PGO918137 PQK918137 QAG918137 QKC918137 QTY918137 RDU918137 RNQ918137 RXM918137 SHI918137 SRE918137 TBA918137 TKW918137 TUS918137 UEO918137 UOK918137 UYG918137 VIC918137 VRY918137 WBU918137 WLQ918137 WVM918137 E983673 JA983673 SW983673 ACS983673 AMO983673 AWK983673 BGG983673 BQC983673 BZY983673 CJU983673 CTQ983673 DDM983673 DNI983673 DXE983673 EHA983673 EQW983673 FAS983673 FKO983673 FUK983673 GEG983673 GOC983673 GXY983673 HHU983673 HRQ983673 IBM983673 ILI983673 IVE983673 JFA983673 JOW983673 JYS983673 KIO983673 KSK983673 LCG983673 LMC983673 LVY983673 MFU983673 MPQ983673 MZM983673 NJI983673 NTE983673 ODA983673 OMW983673 OWS983673 PGO983673 PQK983673 QAG983673 QKC983673 QTY983673 RDU983673 RNQ983673 RXM983673 SHI983673 SRE983673 TBA983673 TKW983673 TUS983673 UEO983673 UOK983673 UYG983673 VIC983673 VRY983673 WBU983673 WLQ983673 WVM983673 E560:E561 JA560:JA561 SW560:SW561 ACS560:ACS561 AMO560:AMO561 AWK560:AWK561 BGG560:BGG561 BQC560:BQC561 BZY560:BZY561 CJU560:CJU561 CTQ560:CTQ561 DDM560:DDM561 DNI560:DNI561 DXE560:DXE561 EHA560:EHA561 EQW560:EQW561 FAS560:FAS561 FKO560:FKO561 FUK560:FUK561 GEG560:GEG561 GOC560:GOC561 GXY560:GXY561 HHU560:HHU561 HRQ560:HRQ561 IBM560:IBM561 ILI560:ILI561 IVE560:IVE561 JFA560:JFA561 JOW560:JOW561 JYS560:JYS561 KIO560:KIO561 KSK560:KSK561 LCG560:LCG561 LMC560:LMC561 LVY560:LVY561 MFU560:MFU561 MPQ560:MPQ561 MZM560:MZM561 NJI560:NJI561 NTE560:NTE561 ODA560:ODA561 OMW560:OMW561 OWS560:OWS561 PGO560:PGO561 PQK560:PQK561 QAG560:QAG561 QKC560:QKC561 QTY560:QTY561 RDU560:RDU561 RNQ560:RNQ561 RXM560:RXM561 SHI560:SHI561 SRE560:SRE561 TBA560:TBA561 TKW560:TKW561 TUS560:TUS561 UEO560:UEO561 UOK560:UOK561 UYG560:UYG561 VIC560:VIC561 VRY560:VRY561 WBU560:WBU561 WLQ560:WLQ561 WVM560:WVM561 E66132 JA66132 SW66132 ACS66132 AMO66132 AWK66132 BGG66132 BQC66132 BZY66132 CJU66132 CTQ66132 DDM66132 DNI66132 DXE66132 EHA66132 EQW66132 FAS66132 FKO66132 FUK66132 GEG66132 GOC66132 GXY66132 HHU66132 HRQ66132 IBM66132 ILI66132 IVE66132 JFA66132 JOW66132 JYS66132 KIO66132 KSK66132 LCG66132 LMC66132 LVY66132 MFU66132 MPQ66132 MZM66132 NJI66132 NTE66132 ODA66132 OMW66132 OWS66132 PGO66132 PQK66132 QAG66132 QKC66132 QTY66132 RDU66132 RNQ66132 RXM66132 SHI66132 SRE66132 TBA66132 TKW66132 TUS66132 UEO66132 UOK66132 UYG66132 VIC66132 VRY66132 WBU66132 WLQ66132 WVM66132 E131668 JA131668 SW131668 ACS131668 AMO131668 AWK131668 BGG131668 BQC131668 BZY131668 CJU131668 CTQ131668 DDM131668 DNI131668 DXE131668 EHA131668 EQW131668 FAS131668 FKO131668 FUK131668 GEG131668 GOC131668 GXY131668 HHU131668 HRQ131668 IBM131668 ILI131668 IVE131668 JFA131668 JOW131668 JYS131668 KIO131668 KSK131668 LCG131668 LMC131668 LVY131668 MFU131668 MPQ131668 MZM131668 NJI131668 NTE131668 ODA131668 OMW131668 OWS131668 PGO131668 PQK131668 QAG131668 QKC131668 QTY131668 RDU131668 RNQ131668 RXM131668 SHI131668 SRE131668 TBA131668 TKW131668 TUS131668 UEO131668 UOK131668 UYG131668 VIC131668 VRY131668 WBU131668 WLQ131668 WVM131668 E197204 JA197204 SW197204 ACS197204 AMO197204 AWK197204 BGG197204 BQC197204 BZY197204 CJU197204 CTQ197204 DDM197204 DNI197204 DXE197204 EHA197204 EQW197204 FAS197204 FKO197204 FUK197204 GEG197204 GOC197204 GXY197204 HHU197204 HRQ197204 IBM197204 ILI197204 IVE197204 JFA197204 JOW197204 JYS197204 KIO197204 KSK197204 LCG197204 LMC197204 LVY197204 MFU197204 MPQ197204 MZM197204 NJI197204 NTE197204 ODA197204 OMW197204 OWS197204 PGO197204 PQK197204 QAG197204 QKC197204 QTY197204 RDU197204 RNQ197204 RXM197204 SHI197204 SRE197204 TBA197204 TKW197204 TUS197204 UEO197204 UOK197204 UYG197204 VIC197204 VRY197204 WBU197204 WLQ197204 WVM197204 E262740 JA262740 SW262740 ACS262740 AMO262740 AWK262740 BGG262740 BQC262740 BZY262740 CJU262740 CTQ262740 DDM262740 DNI262740 DXE262740 EHA262740 EQW262740 FAS262740 FKO262740 FUK262740 GEG262740 GOC262740 GXY262740 HHU262740 HRQ262740 IBM262740 ILI262740 IVE262740 JFA262740 JOW262740 JYS262740 KIO262740 KSK262740 LCG262740 LMC262740 LVY262740 MFU262740 MPQ262740 MZM262740 NJI262740 NTE262740 ODA262740 OMW262740 OWS262740 PGO262740 PQK262740 QAG262740 QKC262740 QTY262740 RDU262740 RNQ262740 RXM262740 SHI262740 SRE262740 TBA262740 TKW262740 TUS262740 UEO262740 UOK262740 UYG262740 VIC262740 VRY262740 WBU262740 WLQ262740 WVM262740 E328276 JA328276 SW328276 ACS328276 AMO328276 AWK328276 BGG328276 BQC328276 BZY328276 CJU328276 CTQ328276 DDM328276 DNI328276 DXE328276 EHA328276 EQW328276 FAS328276 FKO328276 FUK328276 GEG328276 GOC328276 GXY328276 HHU328276 HRQ328276 IBM328276 ILI328276 IVE328276 JFA328276 JOW328276 JYS328276 KIO328276 KSK328276 LCG328276 LMC328276 LVY328276 MFU328276 MPQ328276 MZM328276 NJI328276 NTE328276 ODA328276 OMW328276 OWS328276 PGO328276 PQK328276 QAG328276 QKC328276 QTY328276 RDU328276 RNQ328276 RXM328276 SHI328276 SRE328276 TBA328276 TKW328276 TUS328276 UEO328276 UOK328276 UYG328276 VIC328276 VRY328276 WBU328276 WLQ328276 WVM328276 E393812 JA393812 SW393812 ACS393812 AMO393812 AWK393812 BGG393812 BQC393812 BZY393812 CJU393812 CTQ393812 DDM393812 DNI393812 DXE393812 EHA393812 EQW393812 FAS393812 FKO393812 FUK393812 GEG393812 GOC393812 GXY393812 HHU393812 HRQ393812 IBM393812 ILI393812 IVE393812 JFA393812 JOW393812 JYS393812 KIO393812 KSK393812 LCG393812 LMC393812 LVY393812 MFU393812 MPQ393812 MZM393812 NJI393812 NTE393812 ODA393812 OMW393812 OWS393812 PGO393812 PQK393812 QAG393812 QKC393812 QTY393812 RDU393812 RNQ393812 RXM393812 SHI393812 SRE393812 TBA393812 TKW393812 TUS393812 UEO393812 UOK393812 UYG393812 VIC393812 VRY393812 WBU393812 WLQ393812 WVM393812 E459348 JA459348 SW459348 ACS459348 AMO459348 AWK459348 BGG459348 BQC459348 BZY459348 CJU459348 CTQ459348 DDM459348 DNI459348 DXE459348 EHA459348 EQW459348 FAS459348 FKO459348 FUK459348 GEG459348 GOC459348 GXY459348 HHU459348 HRQ459348 IBM459348 ILI459348 IVE459348 JFA459348 JOW459348 JYS459348 KIO459348 KSK459348 LCG459348 LMC459348 LVY459348 MFU459348 MPQ459348 MZM459348 NJI459348 NTE459348 ODA459348 OMW459348 OWS459348 PGO459348 PQK459348 QAG459348 QKC459348 QTY459348 RDU459348 RNQ459348 RXM459348 SHI459348 SRE459348 TBA459348 TKW459348 TUS459348 UEO459348 UOK459348 UYG459348 VIC459348 VRY459348 WBU459348 WLQ459348 WVM459348 E524884 JA524884 SW524884 ACS524884 AMO524884 AWK524884 BGG524884 BQC524884 BZY524884 CJU524884 CTQ524884 DDM524884 DNI524884 DXE524884 EHA524884 EQW524884 FAS524884 FKO524884 FUK524884 GEG524884 GOC524884 GXY524884 HHU524884 HRQ524884 IBM524884 ILI524884 IVE524884 JFA524884 JOW524884 JYS524884 KIO524884 KSK524884 LCG524884 LMC524884 LVY524884 MFU524884 MPQ524884 MZM524884 NJI524884 NTE524884 ODA524884 OMW524884 OWS524884 PGO524884 PQK524884 QAG524884 QKC524884 QTY524884 RDU524884 RNQ524884 RXM524884 SHI524884 SRE524884 TBA524884 TKW524884 TUS524884 UEO524884 UOK524884 UYG524884 VIC524884 VRY524884 WBU524884 WLQ524884 WVM524884 E590420 JA590420 SW590420 ACS590420 AMO590420 AWK590420 BGG590420 BQC590420 BZY590420 CJU590420 CTQ590420 DDM590420 DNI590420 DXE590420 EHA590420 EQW590420 FAS590420 FKO590420 FUK590420 GEG590420 GOC590420 GXY590420 HHU590420 HRQ590420 IBM590420 ILI590420 IVE590420 JFA590420 JOW590420 JYS590420 KIO590420 KSK590420 LCG590420 LMC590420 LVY590420 MFU590420 MPQ590420 MZM590420 NJI590420 NTE590420 ODA590420 OMW590420 OWS590420 PGO590420 PQK590420 QAG590420 QKC590420 QTY590420 RDU590420 RNQ590420 RXM590420 SHI590420 SRE590420 TBA590420 TKW590420 TUS590420 UEO590420 UOK590420 UYG590420 VIC590420 VRY590420 WBU590420 WLQ590420 WVM590420 E655956 JA655956 SW655956 ACS655956 AMO655956 AWK655956 BGG655956 BQC655956 BZY655956 CJU655956 CTQ655956 DDM655956 DNI655956 DXE655956 EHA655956 EQW655956 FAS655956 FKO655956 FUK655956 GEG655956 GOC655956 GXY655956 HHU655956 HRQ655956 IBM655956 ILI655956 IVE655956 JFA655956 JOW655956 JYS655956 KIO655956 KSK655956 LCG655956 LMC655956 LVY655956 MFU655956 MPQ655956 MZM655956 NJI655956 NTE655956 ODA655956 OMW655956 OWS655956 PGO655956 PQK655956 QAG655956 QKC655956 QTY655956 RDU655956 RNQ655956 RXM655956 SHI655956 SRE655956 TBA655956 TKW655956 TUS655956 UEO655956 UOK655956 UYG655956 VIC655956 VRY655956 WBU655956 WLQ655956 WVM655956 E721492 JA721492 SW721492 ACS721492 AMO721492 AWK721492 BGG721492 BQC721492 BZY721492 CJU721492 CTQ721492 DDM721492 DNI721492 DXE721492 EHA721492 EQW721492 FAS721492 FKO721492 FUK721492 GEG721492 GOC721492 GXY721492 HHU721492 HRQ721492 IBM721492 ILI721492 IVE721492 JFA721492 JOW721492 JYS721492 KIO721492 KSK721492 LCG721492 LMC721492 LVY721492 MFU721492 MPQ721492 MZM721492 NJI721492 NTE721492 ODA721492 OMW721492 OWS721492 PGO721492 PQK721492 QAG721492 QKC721492 QTY721492 RDU721492 RNQ721492 RXM721492 SHI721492 SRE721492 TBA721492 TKW721492 TUS721492 UEO721492 UOK721492 UYG721492 VIC721492 VRY721492 WBU721492 WLQ721492 WVM721492 E787028 JA787028 SW787028 ACS787028 AMO787028 AWK787028 BGG787028 BQC787028 BZY787028 CJU787028 CTQ787028 DDM787028 DNI787028 DXE787028 EHA787028 EQW787028 FAS787028 FKO787028 FUK787028 GEG787028 GOC787028 GXY787028 HHU787028 HRQ787028 IBM787028 ILI787028 IVE787028 JFA787028 JOW787028 JYS787028 KIO787028 KSK787028 LCG787028 LMC787028 LVY787028 MFU787028 MPQ787028 MZM787028 NJI787028 NTE787028 ODA787028 OMW787028 OWS787028 PGO787028 PQK787028 QAG787028 QKC787028 QTY787028 RDU787028 RNQ787028 RXM787028 SHI787028 SRE787028 TBA787028 TKW787028 TUS787028 UEO787028 UOK787028 UYG787028 VIC787028 VRY787028 WBU787028 WLQ787028 WVM787028 E852564 JA852564 SW852564 ACS852564 AMO852564 AWK852564 BGG852564 BQC852564 BZY852564 CJU852564 CTQ852564 DDM852564 DNI852564 DXE852564 EHA852564 EQW852564 FAS852564 FKO852564 FUK852564 GEG852564 GOC852564 GXY852564 HHU852564 HRQ852564 IBM852564 ILI852564 IVE852564 JFA852564 JOW852564 JYS852564 KIO852564 KSK852564 LCG852564 LMC852564 LVY852564 MFU852564 MPQ852564 MZM852564 NJI852564 NTE852564 ODA852564 OMW852564 OWS852564 PGO852564 PQK852564 QAG852564 QKC852564 QTY852564 RDU852564 RNQ852564 RXM852564 SHI852564 SRE852564 TBA852564 TKW852564 TUS852564 UEO852564 UOK852564 UYG852564 VIC852564 VRY852564 WBU852564 WLQ852564 WVM852564 E918100 JA918100 SW918100 ACS918100 AMO918100 AWK918100 BGG918100 BQC918100 BZY918100 CJU918100 CTQ918100 DDM918100 DNI918100 DXE918100 EHA918100 EQW918100 FAS918100 FKO918100 FUK918100 GEG918100 GOC918100 GXY918100 HHU918100 HRQ918100 IBM918100 ILI918100 IVE918100 JFA918100 JOW918100 JYS918100 KIO918100 KSK918100 LCG918100 LMC918100 LVY918100 MFU918100 MPQ918100 MZM918100 NJI918100 NTE918100 ODA918100 OMW918100 OWS918100 PGO918100 PQK918100 QAG918100 QKC918100 QTY918100 RDU918100 RNQ918100 RXM918100 SHI918100 SRE918100 TBA918100 TKW918100 TUS918100 UEO918100 UOK918100 UYG918100 VIC918100 VRY918100 WBU918100 WLQ918100 WVM918100 E983636 JA983636 SW983636 ACS983636 AMO983636 AWK983636 BGG983636 BQC983636 BZY983636 CJU983636 CTQ983636 DDM983636 DNI983636 DXE983636 EHA983636 EQW983636 FAS983636 FKO983636 FUK983636 GEG983636 GOC983636 GXY983636 HHU983636 HRQ983636 IBM983636 ILI983636 IVE983636 JFA983636 JOW983636 JYS983636 KIO983636 KSK983636 LCG983636 LMC983636 LVY983636 MFU983636 MPQ983636 MZM983636 NJI983636 NTE983636 ODA983636 OMW983636 OWS983636 PGO983636 PQK983636 QAG983636 QKC983636 QTY983636 RDU983636 RNQ983636 RXM983636 SHI983636 SRE983636 TBA983636 TKW983636 TUS983636 UEO983636 UOK983636 UYG983636 VIC983636 VRY983636 WBU983636 WLQ983636 WVM983636 E751:E755 JA751:JA755 SW751:SW755 ACS751:ACS755 AMO751:AMO755 AWK751:AWK755 BGG751:BGG755 BQC751:BQC755 BZY751:BZY755 CJU751:CJU755 CTQ751:CTQ755 DDM751:DDM755 DNI751:DNI755 DXE751:DXE755 EHA751:EHA755 EQW751:EQW755 FAS751:FAS755 FKO751:FKO755 FUK751:FUK755 GEG751:GEG755 GOC751:GOC755 GXY751:GXY755 HHU751:HHU755 HRQ751:HRQ755 IBM751:IBM755 ILI751:ILI755 IVE751:IVE755 JFA751:JFA755 JOW751:JOW755 JYS751:JYS755 KIO751:KIO755 KSK751:KSK755 LCG751:LCG755 LMC751:LMC755 LVY751:LVY755 MFU751:MFU755 MPQ751:MPQ755 MZM751:MZM755 NJI751:NJI755 NTE751:NTE755 ODA751:ODA755 OMW751:OMW755 OWS751:OWS755 PGO751:PGO755 PQK751:PQK755 QAG751:QAG755 QKC751:QKC755 QTY751:QTY755 RDU751:RDU755 RNQ751:RNQ755 RXM751:RXM755 SHI751:SHI755 SRE751:SRE755 TBA751:TBA755 TKW751:TKW755 TUS751:TUS755 UEO751:UEO755 UOK751:UOK755 UYG751:UYG755 VIC751:VIC755 VRY751:VRY755 WBU751:WBU755 WLQ751:WLQ755 WVM751:WVM755 E66287:E66291 JA66287:JA66291 SW66287:SW66291 ACS66287:ACS66291 AMO66287:AMO66291 AWK66287:AWK66291 BGG66287:BGG66291 BQC66287:BQC66291 BZY66287:BZY66291 CJU66287:CJU66291 CTQ66287:CTQ66291 DDM66287:DDM66291 DNI66287:DNI66291 DXE66287:DXE66291 EHA66287:EHA66291 EQW66287:EQW66291 FAS66287:FAS66291 FKO66287:FKO66291 FUK66287:FUK66291 GEG66287:GEG66291 GOC66287:GOC66291 GXY66287:GXY66291 HHU66287:HHU66291 HRQ66287:HRQ66291 IBM66287:IBM66291 ILI66287:ILI66291 IVE66287:IVE66291 JFA66287:JFA66291 JOW66287:JOW66291 JYS66287:JYS66291 KIO66287:KIO66291 KSK66287:KSK66291 LCG66287:LCG66291 LMC66287:LMC66291 LVY66287:LVY66291 MFU66287:MFU66291 MPQ66287:MPQ66291 MZM66287:MZM66291 NJI66287:NJI66291 NTE66287:NTE66291 ODA66287:ODA66291 OMW66287:OMW66291 OWS66287:OWS66291 PGO66287:PGO66291 PQK66287:PQK66291 QAG66287:QAG66291 QKC66287:QKC66291 QTY66287:QTY66291 RDU66287:RDU66291 RNQ66287:RNQ66291 RXM66287:RXM66291 SHI66287:SHI66291 SRE66287:SRE66291 TBA66287:TBA66291 TKW66287:TKW66291 TUS66287:TUS66291 UEO66287:UEO66291 UOK66287:UOK66291 UYG66287:UYG66291 VIC66287:VIC66291 VRY66287:VRY66291 WBU66287:WBU66291 WLQ66287:WLQ66291 WVM66287:WVM66291 E131823:E131827 JA131823:JA131827 SW131823:SW131827 ACS131823:ACS131827 AMO131823:AMO131827 AWK131823:AWK131827 BGG131823:BGG131827 BQC131823:BQC131827 BZY131823:BZY131827 CJU131823:CJU131827 CTQ131823:CTQ131827 DDM131823:DDM131827 DNI131823:DNI131827 DXE131823:DXE131827 EHA131823:EHA131827 EQW131823:EQW131827 FAS131823:FAS131827 FKO131823:FKO131827 FUK131823:FUK131827 GEG131823:GEG131827 GOC131823:GOC131827 GXY131823:GXY131827 HHU131823:HHU131827 HRQ131823:HRQ131827 IBM131823:IBM131827 ILI131823:ILI131827 IVE131823:IVE131827 JFA131823:JFA131827 JOW131823:JOW131827 JYS131823:JYS131827 KIO131823:KIO131827 KSK131823:KSK131827 LCG131823:LCG131827 LMC131823:LMC131827 LVY131823:LVY131827 MFU131823:MFU131827 MPQ131823:MPQ131827 MZM131823:MZM131827 NJI131823:NJI131827 NTE131823:NTE131827 ODA131823:ODA131827 OMW131823:OMW131827 OWS131823:OWS131827 PGO131823:PGO131827 PQK131823:PQK131827 QAG131823:QAG131827 QKC131823:QKC131827 QTY131823:QTY131827 RDU131823:RDU131827 RNQ131823:RNQ131827 RXM131823:RXM131827 SHI131823:SHI131827 SRE131823:SRE131827 TBA131823:TBA131827 TKW131823:TKW131827 TUS131823:TUS131827 UEO131823:UEO131827 UOK131823:UOK131827 UYG131823:UYG131827 VIC131823:VIC131827 VRY131823:VRY131827 WBU131823:WBU131827 WLQ131823:WLQ131827 WVM131823:WVM131827 E197359:E197363 JA197359:JA197363 SW197359:SW197363 ACS197359:ACS197363 AMO197359:AMO197363 AWK197359:AWK197363 BGG197359:BGG197363 BQC197359:BQC197363 BZY197359:BZY197363 CJU197359:CJU197363 CTQ197359:CTQ197363 DDM197359:DDM197363 DNI197359:DNI197363 DXE197359:DXE197363 EHA197359:EHA197363 EQW197359:EQW197363 FAS197359:FAS197363 FKO197359:FKO197363 FUK197359:FUK197363 GEG197359:GEG197363 GOC197359:GOC197363 GXY197359:GXY197363 HHU197359:HHU197363 HRQ197359:HRQ197363 IBM197359:IBM197363 ILI197359:ILI197363 IVE197359:IVE197363 JFA197359:JFA197363 JOW197359:JOW197363 JYS197359:JYS197363 KIO197359:KIO197363 KSK197359:KSK197363 LCG197359:LCG197363 LMC197359:LMC197363 LVY197359:LVY197363 MFU197359:MFU197363 MPQ197359:MPQ197363 MZM197359:MZM197363 NJI197359:NJI197363 NTE197359:NTE197363 ODA197359:ODA197363 OMW197359:OMW197363 OWS197359:OWS197363 PGO197359:PGO197363 PQK197359:PQK197363 QAG197359:QAG197363 QKC197359:QKC197363 QTY197359:QTY197363 RDU197359:RDU197363 RNQ197359:RNQ197363 RXM197359:RXM197363 SHI197359:SHI197363 SRE197359:SRE197363 TBA197359:TBA197363 TKW197359:TKW197363 TUS197359:TUS197363 UEO197359:UEO197363 UOK197359:UOK197363 UYG197359:UYG197363 VIC197359:VIC197363 VRY197359:VRY197363 WBU197359:WBU197363 WLQ197359:WLQ197363 WVM197359:WVM197363 E262895:E262899 JA262895:JA262899 SW262895:SW262899 ACS262895:ACS262899 AMO262895:AMO262899 AWK262895:AWK262899 BGG262895:BGG262899 BQC262895:BQC262899 BZY262895:BZY262899 CJU262895:CJU262899 CTQ262895:CTQ262899 DDM262895:DDM262899 DNI262895:DNI262899 DXE262895:DXE262899 EHA262895:EHA262899 EQW262895:EQW262899 FAS262895:FAS262899 FKO262895:FKO262899 FUK262895:FUK262899 GEG262895:GEG262899 GOC262895:GOC262899 GXY262895:GXY262899 HHU262895:HHU262899 HRQ262895:HRQ262899 IBM262895:IBM262899 ILI262895:ILI262899 IVE262895:IVE262899 JFA262895:JFA262899 JOW262895:JOW262899 JYS262895:JYS262899 KIO262895:KIO262899 KSK262895:KSK262899 LCG262895:LCG262899 LMC262895:LMC262899 LVY262895:LVY262899 MFU262895:MFU262899 MPQ262895:MPQ262899 MZM262895:MZM262899 NJI262895:NJI262899 NTE262895:NTE262899 ODA262895:ODA262899 OMW262895:OMW262899 OWS262895:OWS262899 PGO262895:PGO262899 PQK262895:PQK262899 QAG262895:QAG262899 QKC262895:QKC262899 QTY262895:QTY262899 RDU262895:RDU262899 RNQ262895:RNQ262899 RXM262895:RXM262899 SHI262895:SHI262899 SRE262895:SRE262899 TBA262895:TBA262899 TKW262895:TKW262899 TUS262895:TUS262899 UEO262895:UEO262899 UOK262895:UOK262899 UYG262895:UYG262899 VIC262895:VIC262899 VRY262895:VRY262899 WBU262895:WBU262899 WLQ262895:WLQ262899 WVM262895:WVM262899 E328431:E328435 JA328431:JA328435 SW328431:SW328435 ACS328431:ACS328435 AMO328431:AMO328435 AWK328431:AWK328435 BGG328431:BGG328435 BQC328431:BQC328435 BZY328431:BZY328435 CJU328431:CJU328435 CTQ328431:CTQ328435 DDM328431:DDM328435 DNI328431:DNI328435 DXE328431:DXE328435 EHA328431:EHA328435 EQW328431:EQW328435 FAS328431:FAS328435 FKO328431:FKO328435 FUK328431:FUK328435 GEG328431:GEG328435 GOC328431:GOC328435 GXY328431:GXY328435 HHU328431:HHU328435 HRQ328431:HRQ328435 IBM328431:IBM328435 ILI328431:ILI328435 IVE328431:IVE328435 JFA328431:JFA328435 JOW328431:JOW328435 JYS328431:JYS328435 KIO328431:KIO328435 KSK328431:KSK328435 LCG328431:LCG328435 LMC328431:LMC328435 LVY328431:LVY328435 MFU328431:MFU328435 MPQ328431:MPQ328435 MZM328431:MZM328435 NJI328431:NJI328435 NTE328431:NTE328435 ODA328431:ODA328435 OMW328431:OMW328435 OWS328431:OWS328435 PGO328431:PGO328435 PQK328431:PQK328435 QAG328431:QAG328435 QKC328431:QKC328435 QTY328431:QTY328435 RDU328431:RDU328435 RNQ328431:RNQ328435 RXM328431:RXM328435 SHI328431:SHI328435 SRE328431:SRE328435 TBA328431:TBA328435 TKW328431:TKW328435 TUS328431:TUS328435 UEO328431:UEO328435 UOK328431:UOK328435 UYG328431:UYG328435 VIC328431:VIC328435 VRY328431:VRY328435 WBU328431:WBU328435 WLQ328431:WLQ328435 WVM328431:WVM328435 E393967:E393971 JA393967:JA393971 SW393967:SW393971 ACS393967:ACS393971 AMO393967:AMO393971 AWK393967:AWK393971 BGG393967:BGG393971 BQC393967:BQC393971 BZY393967:BZY393971 CJU393967:CJU393971 CTQ393967:CTQ393971 DDM393967:DDM393971 DNI393967:DNI393971 DXE393967:DXE393971 EHA393967:EHA393971 EQW393967:EQW393971 FAS393967:FAS393971 FKO393967:FKO393971 FUK393967:FUK393971 GEG393967:GEG393971 GOC393967:GOC393971 GXY393967:GXY393971 HHU393967:HHU393971 HRQ393967:HRQ393971 IBM393967:IBM393971 ILI393967:ILI393971 IVE393967:IVE393971 JFA393967:JFA393971 JOW393967:JOW393971 JYS393967:JYS393971 KIO393967:KIO393971 KSK393967:KSK393971 LCG393967:LCG393971 LMC393967:LMC393971 LVY393967:LVY393971 MFU393967:MFU393971 MPQ393967:MPQ393971 MZM393967:MZM393971 NJI393967:NJI393971 NTE393967:NTE393971 ODA393967:ODA393971 OMW393967:OMW393971 OWS393967:OWS393971 PGO393967:PGO393971 PQK393967:PQK393971 QAG393967:QAG393971 QKC393967:QKC393971 QTY393967:QTY393971 RDU393967:RDU393971 RNQ393967:RNQ393971 RXM393967:RXM393971 SHI393967:SHI393971 SRE393967:SRE393971 TBA393967:TBA393971 TKW393967:TKW393971 TUS393967:TUS393971 UEO393967:UEO393971 UOK393967:UOK393971 UYG393967:UYG393971 VIC393967:VIC393971 VRY393967:VRY393971 WBU393967:WBU393971 WLQ393967:WLQ393971 WVM393967:WVM393971 E459503:E459507 JA459503:JA459507 SW459503:SW459507 ACS459503:ACS459507 AMO459503:AMO459507 AWK459503:AWK459507 BGG459503:BGG459507 BQC459503:BQC459507 BZY459503:BZY459507 CJU459503:CJU459507 CTQ459503:CTQ459507 DDM459503:DDM459507 DNI459503:DNI459507 DXE459503:DXE459507 EHA459503:EHA459507 EQW459503:EQW459507 FAS459503:FAS459507 FKO459503:FKO459507 FUK459503:FUK459507 GEG459503:GEG459507 GOC459503:GOC459507 GXY459503:GXY459507 HHU459503:HHU459507 HRQ459503:HRQ459507 IBM459503:IBM459507 ILI459503:ILI459507 IVE459503:IVE459507 JFA459503:JFA459507 JOW459503:JOW459507 JYS459503:JYS459507 KIO459503:KIO459507 KSK459503:KSK459507 LCG459503:LCG459507 LMC459503:LMC459507 LVY459503:LVY459507 MFU459503:MFU459507 MPQ459503:MPQ459507 MZM459503:MZM459507 NJI459503:NJI459507 NTE459503:NTE459507 ODA459503:ODA459507 OMW459503:OMW459507 OWS459503:OWS459507 PGO459503:PGO459507 PQK459503:PQK459507 QAG459503:QAG459507 QKC459503:QKC459507 QTY459503:QTY459507 RDU459503:RDU459507 RNQ459503:RNQ459507 RXM459503:RXM459507 SHI459503:SHI459507 SRE459503:SRE459507 TBA459503:TBA459507 TKW459503:TKW459507 TUS459503:TUS459507 UEO459503:UEO459507 UOK459503:UOK459507 UYG459503:UYG459507 VIC459503:VIC459507 VRY459503:VRY459507 WBU459503:WBU459507 WLQ459503:WLQ459507 WVM459503:WVM459507 E525039:E525043 JA525039:JA525043 SW525039:SW525043 ACS525039:ACS525043 AMO525039:AMO525043 AWK525039:AWK525043 BGG525039:BGG525043 BQC525039:BQC525043 BZY525039:BZY525043 CJU525039:CJU525043 CTQ525039:CTQ525043 DDM525039:DDM525043 DNI525039:DNI525043 DXE525039:DXE525043 EHA525039:EHA525043 EQW525039:EQW525043 FAS525039:FAS525043 FKO525039:FKO525043 FUK525039:FUK525043 GEG525039:GEG525043 GOC525039:GOC525043 GXY525039:GXY525043 HHU525039:HHU525043 HRQ525039:HRQ525043 IBM525039:IBM525043 ILI525039:ILI525043 IVE525039:IVE525043 JFA525039:JFA525043 JOW525039:JOW525043 JYS525039:JYS525043 KIO525039:KIO525043 KSK525039:KSK525043 LCG525039:LCG525043 LMC525039:LMC525043 LVY525039:LVY525043 MFU525039:MFU525043 MPQ525039:MPQ525043 MZM525039:MZM525043 NJI525039:NJI525043 NTE525039:NTE525043 ODA525039:ODA525043 OMW525039:OMW525043 OWS525039:OWS525043 PGO525039:PGO525043 PQK525039:PQK525043 QAG525039:QAG525043 QKC525039:QKC525043 QTY525039:QTY525043 RDU525039:RDU525043 RNQ525039:RNQ525043 RXM525039:RXM525043 SHI525039:SHI525043 SRE525039:SRE525043 TBA525039:TBA525043 TKW525039:TKW525043 TUS525039:TUS525043 UEO525039:UEO525043 UOK525039:UOK525043 UYG525039:UYG525043 VIC525039:VIC525043 VRY525039:VRY525043 WBU525039:WBU525043 WLQ525039:WLQ525043 WVM525039:WVM525043 E590575:E590579 JA590575:JA590579 SW590575:SW590579 ACS590575:ACS590579 AMO590575:AMO590579 AWK590575:AWK590579 BGG590575:BGG590579 BQC590575:BQC590579 BZY590575:BZY590579 CJU590575:CJU590579 CTQ590575:CTQ590579 DDM590575:DDM590579 DNI590575:DNI590579 DXE590575:DXE590579 EHA590575:EHA590579 EQW590575:EQW590579 FAS590575:FAS590579 FKO590575:FKO590579 FUK590575:FUK590579 GEG590575:GEG590579 GOC590575:GOC590579 GXY590575:GXY590579 HHU590575:HHU590579 HRQ590575:HRQ590579 IBM590575:IBM590579 ILI590575:ILI590579 IVE590575:IVE590579 JFA590575:JFA590579 JOW590575:JOW590579 JYS590575:JYS590579 KIO590575:KIO590579 KSK590575:KSK590579 LCG590575:LCG590579 LMC590575:LMC590579 LVY590575:LVY590579 MFU590575:MFU590579 MPQ590575:MPQ590579 MZM590575:MZM590579 NJI590575:NJI590579 NTE590575:NTE590579 ODA590575:ODA590579 OMW590575:OMW590579 OWS590575:OWS590579 PGO590575:PGO590579 PQK590575:PQK590579 QAG590575:QAG590579 QKC590575:QKC590579 QTY590575:QTY590579 RDU590575:RDU590579 RNQ590575:RNQ590579 RXM590575:RXM590579 SHI590575:SHI590579 SRE590575:SRE590579 TBA590575:TBA590579 TKW590575:TKW590579 TUS590575:TUS590579 UEO590575:UEO590579 UOK590575:UOK590579 UYG590575:UYG590579 VIC590575:VIC590579 VRY590575:VRY590579 WBU590575:WBU590579 WLQ590575:WLQ590579 WVM590575:WVM590579 E656111:E656115 JA656111:JA656115 SW656111:SW656115 ACS656111:ACS656115 AMO656111:AMO656115 AWK656111:AWK656115 BGG656111:BGG656115 BQC656111:BQC656115 BZY656111:BZY656115 CJU656111:CJU656115 CTQ656111:CTQ656115 DDM656111:DDM656115 DNI656111:DNI656115 DXE656111:DXE656115 EHA656111:EHA656115 EQW656111:EQW656115 FAS656111:FAS656115 FKO656111:FKO656115 FUK656111:FUK656115 GEG656111:GEG656115 GOC656111:GOC656115 GXY656111:GXY656115 HHU656111:HHU656115 HRQ656111:HRQ656115 IBM656111:IBM656115 ILI656111:ILI656115 IVE656111:IVE656115 JFA656111:JFA656115 JOW656111:JOW656115 JYS656111:JYS656115 KIO656111:KIO656115 KSK656111:KSK656115 LCG656111:LCG656115 LMC656111:LMC656115 LVY656111:LVY656115 MFU656111:MFU656115 MPQ656111:MPQ656115 MZM656111:MZM656115 NJI656111:NJI656115 NTE656111:NTE656115 ODA656111:ODA656115 OMW656111:OMW656115 OWS656111:OWS656115 PGO656111:PGO656115 PQK656111:PQK656115 QAG656111:QAG656115 QKC656111:QKC656115 QTY656111:QTY656115 RDU656111:RDU656115 RNQ656111:RNQ656115 RXM656111:RXM656115 SHI656111:SHI656115 SRE656111:SRE656115 TBA656111:TBA656115 TKW656111:TKW656115 TUS656111:TUS656115 UEO656111:UEO656115 UOK656111:UOK656115 UYG656111:UYG656115 VIC656111:VIC656115 VRY656111:VRY656115 WBU656111:WBU656115 WLQ656111:WLQ656115 WVM656111:WVM656115 E721647:E721651 JA721647:JA721651 SW721647:SW721651 ACS721647:ACS721651 AMO721647:AMO721651 AWK721647:AWK721651 BGG721647:BGG721651 BQC721647:BQC721651 BZY721647:BZY721651 CJU721647:CJU721651 CTQ721647:CTQ721651 DDM721647:DDM721651 DNI721647:DNI721651 DXE721647:DXE721651 EHA721647:EHA721651 EQW721647:EQW721651 FAS721647:FAS721651 FKO721647:FKO721651 FUK721647:FUK721651 GEG721647:GEG721651 GOC721647:GOC721651 GXY721647:GXY721651 HHU721647:HHU721651 HRQ721647:HRQ721651 IBM721647:IBM721651 ILI721647:ILI721651 IVE721647:IVE721651 JFA721647:JFA721651 JOW721647:JOW721651 JYS721647:JYS721651 KIO721647:KIO721651 KSK721647:KSK721651 LCG721647:LCG721651 LMC721647:LMC721651 LVY721647:LVY721651 MFU721647:MFU721651 MPQ721647:MPQ721651 MZM721647:MZM721651 NJI721647:NJI721651 NTE721647:NTE721651 ODA721647:ODA721651 OMW721647:OMW721651 OWS721647:OWS721651 PGO721647:PGO721651 PQK721647:PQK721651 QAG721647:QAG721651 QKC721647:QKC721651 QTY721647:QTY721651 RDU721647:RDU721651 RNQ721647:RNQ721651 RXM721647:RXM721651 SHI721647:SHI721651 SRE721647:SRE721651 TBA721647:TBA721651 TKW721647:TKW721651 TUS721647:TUS721651 UEO721647:UEO721651 UOK721647:UOK721651 UYG721647:UYG721651 VIC721647:VIC721651 VRY721647:VRY721651 WBU721647:WBU721651 WLQ721647:WLQ721651 WVM721647:WVM721651 E787183:E787187 JA787183:JA787187 SW787183:SW787187 ACS787183:ACS787187 AMO787183:AMO787187 AWK787183:AWK787187 BGG787183:BGG787187 BQC787183:BQC787187 BZY787183:BZY787187 CJU787183:CJU787187 CTQ787183:CTQ787187 DDM787183:DDM787187 DNI787183:DNI787187 DXE787183:DXE787187 EHA787183:EHA787187 EQW787183:EQW787187 FAS787183:FAS787187 FKO787183:FKO787187 FUK787183:FUK787187 GEG787183:GEG787187 GOC787183:GOC787187 GXY787183:GXY787187 HHU787183:HHU787187 HRQ787183:HRQ787187 IBM787183:IBM787187 ILI787183:ILI787187 IVE787183:IVE787187 JFA787183:JFA787187 JOW787183:JOW787187 JYS787183:JYS787187 KIO787183:KIO787187 KSK787183:KSK787187 LCG787183:LCG787187 LMC787183:LMC787187 LVY787183:LVY787187 MFU787183:MFU787187 MPQ787183:MPQ787187 MZM787183:MZM787187 NJI787183:NJI787187 NTE787183:NTE787187 ODA787183:ODA787187 OMW787183:OMW787187 OWS787183:OWS787187 PGO787183:PGO787187 PQK787183:PQK787187 QAG787183:QAG787187 QKC787183:QKC787187 QTY787183:QTY787187 RDU787183:RDU787187 RNQ787183:RNQ787187 RXM787183:RXM787187 SHI787183:SHI787187 SRE787183:SRE787187 TBA787183:TBA787187 TKW787183:TKW787187 TUS787183:TUS787187 UEO787183:UEO787187 UOK787183:UOK787187 UYG787183:UYG787187 VIC787183:VIC787187 VRY787183:VRY787187 WBU787183:WBU787187 WLQ787183:WLQ787187 WVM787183:WVM787187 E852719:E852723 JA852719:JA852723 SW852719:SW852723 ACS852719:ACS852723 AMO852719:AMO852723 AWK852719:AWK852723 BGG852719:BGG852723 BQC852719:BQC852723 BZY852719:BZY852723 CJU852719:CJU852723 CTQ852719:CTQ852723 DDM852719:DDM852723 DNI852719:DNI852723 DXE852719:DXE852723 EHA852719:EHA852723 EQW852719:EQW852723 FAS852719:FAS852723 FKO852719:FKO852723 FUK852719:FUK852723 GEG852719:GEG852723 GOC852719:GOC852723 GXY852719:GXY852723 HHU852719:HHU852723 HRQ852719:HRQ852723 IBM852719:IBM852723 ILI852719:ILI852723 IVE852719:IVE852723 JFA852719:JFA852723 JOW852719:JOW852723 JYS852719:JYS852723 KIO852719:KIO852723 KSK852719:KSK852723 LCG852719:LCG852723 LMC852719:LMC852723 LVY852719:LVY852723 MFU852719:MFU852723 MPQ852719:MPQ852723 MZM852719:MZM852723 NJI852719:NJI852723 NTE852719:NTE852723 ODA852719:ODA852723 OMW852719:OMW852723 OWS852719:OWS852723 PGO852719:PGO852723 PQK852719:PQK852723 QAG852719:QAG852723 QKC852719:QKC852723 QTY852719:QTY852723 RDU852719:RDU852723 RNQ852719:RNQ852723 RXM852719:RXM852723 SHI852719:SHI852723 SRE852719:SRE852723 TBA852719:TBA852723 TKW852719:TKW852723 TUS852719:TUS852723 UEO852719:UEO852723 UOK852719:UOK852723 UYG852719:UYG852723 VIC852719:VIC852723 VRY852719:VRY852723 WBU852719:WBU852723 WLQ852719:WLQ852723 WVM852719:WVM852723 E918255:E918259 JA918255:JA918259 SW918255:SW918259 ACS918255:ACS918259 AMO918255:AMO918259 AWK918255:AWK918259 BGG918255:BGG918259 BQC918255:BQC918259 BZY918255:BZY918259 CJU918255:CJU918259 CTQ918255:CTQ918259 DDM918255:DDM918259 DNI918255:DNI918259 DXE918255:DXE918259 EHA918255:EHA918259 EQW918255:EQW918259 FAS918255:FAS918259 FKO918255:FKO918259 FUK918255:FUK918259 GEG918255:GEG918259 GOC918255:GOC918259 GXY918255:GXY918259 HHU918255:HHU918259 HRQ918255:HRQ918259 IBM918255:IBM918259 ILI918255:ILI918259 IVE918255:IVE918259 JFA918255:JFA918259 JOW918255:JOW918259 JYS918255:JYS918259 KIO918255:KIO918259 KSK918255:KSK918259 LCG918255:LCG918259 LMC918255:LMC918259 LVY918255:LVY918259 MFU918255:MFU918259 MPQ918255:MPQ918259 MZM918255:MZM918259 NJI918255:NJI918259 NTE918255:NTE918259 ODA918255:ODA918259 OMW918255:OMW918259 OWS918255:OWS918259 PGO918255:PGO918259 PQK918255:PQK918259 QAG918255:QAG918259 QKC918255:QKC918259 QTY918255:QTY918259 RDU918255:RDU918259 RNQ918255:RNQ918259 RXM918255:RXM918259 SHI918255:SHI918259 SRE918255:SRE918259 TBA918255:TBA918259 TKW918255:TKW918259 TUS918255:TUS918259 UEO918255:UEO918259 UOK918255:UOK918259 UYG918255:UYG918259 VIC918255:VIC918259 VRY918255:VRY918259 WBU918255:WBU918259 WLQ918255:WLQ918259 WVM918255:WVM918259 E983791:E983795 JA983791:JA983795 SW983791:SW983795 ACS983791:ACS983795 AMO983791:AMO983795 AWK983791:AWK983795 BGG983791:BGG983795 BQC983791:BQC983795 BZY983791:BZY983795 CJU983791:CJU983795 CTQ983791:CTQ983795 DDM983791:DDM983795 DNI983791:DNI983795 DXE983791:DXE983795 EHA983791:EHA983795 EQW983791:EQW983795 FAS983791:FAS983795 FKO983791:FKO983795 FUK983791:FUK983795 GEG983791:GEG983795 GOC983791:GOC983795 GXY983791:GXY983795 HHU983791:HHU983795 HRQ983791:HRQ983795 IBM983791:IBM983795 ILI983791:ILI983795 IVE983791:IVE983795 JFA983791:JFA983795 JOW983791:JOW983795 JYS983791:JYS983795 KIO983791:KIO983795 KSK983791:KSK983795 LCG983791:LCG983795 LMC983791:LMC983795 LVY983791:LVY983795 MFU983791:MFU983795 MPQ983791:MPQ983795 MZM983791:MZM983795 NJI983791:NJI983795 NTE983791:NTE983795 ODA983791:ODA983795 OMW983791:OMW983795 OWS983791:OWS983795 PGO983791:PGO983795 PQK983791:PQK983795 QAG983791:QAG983795 QKC983791:QKC983795 QTY983791:QTY983795 RDU983791:RDU983795 RNQ983791:RNQ983795 RXM983791:RXM983795 SHI983791:SHI983795 SRE983791:SRE983795 TBA983791:TBA983795 TKW983791:TKW983795 TUS983791:TUS983795 UEO983791:UEO983795 UOK983791:UOK983795 UYG983791:UYG983795 VIC983791:VIC983795 VRY983791:VRY983795 WBU983791:WBU983795 WLQ983791:WLQ983795 E626:E627 E545" xr:uid="{00000000-0002-0000-0000-000000000000}">
      <formula1>"Yes,No"</formula1>
    </dataValidation>
    <dataValidation type="list" allowBlank="1" showInputMessage="1" showErrorMessage="1" sqref="WVM983264:WVN983264 JA80:JB80 SW80:SX80 ACS80:ACT80 AMO80:AMP80 AWK80:AWL80 BGG80:BGH80 BQC80:BQD80 BZY80:BZZ80 CJU80:CJV80 CTQ80:CTR80 DDM80:DDN80 DNI80:DNJ80 DXE80:DXF80 EHA80:EHB80 EQW80:EQX80 FAS80:FAT80 FKO80:FKP80 FUK80:FUL80 GEG80:GEH80 GOC80:GOD80 GXY80:GXZ80 HHU80:HHV80 HRQ80:HRR80 IBM80:IBN80 ILI80:ILJ80 IVE80:IVF80 JFA80:JFB80 JOW80:JOX80 JYS80:JYT80 KIO80:KIP80 KSK80:KSL80 LCG80:LCH80 LMC80:LMD80 LVY80:LVZ80 MFU80:MFV80 MPQ80:MPR80 MZM80:MZN80 NJI80:NJJ80 NTE80:NTF80 ODA80:ODB80 OMW80:OMX80 OWS80:OWT80 PGO80:PGP80 PQK80:PQL80 QAG80:QAH80 QKC80:QKD80 QTY80:QTZ80 RDU80:RDV80 RNQ80:RNR80 RXM80:RXN80 SHI80:SHJ80 SRE80:SRF80 TBA80:TBB80 TKW80:TKX80 TUS80:TUT80 UEO80:UEP80 UOK80:UOL80 UYG80:UYH80 VIC80:VID80 VRY80:VRZ80 WBU80:WBV80 WLQ80:WLR80 WVM80:WVN80 E65760:F65760 JA65760:JB65760 SW65760:SX65760 ACS65760:ACT65760 AMO65760:AMP65760 AWK65760:AWL65760 BGG65760:BGH65760 BQC65760:BQD65760 BZY65760:BZZ65760 CJU65760:CJV65760 CTQ65760:CTR65760 DDM65760:DDN65760 DNI65760:DNJ65760 DXE65760:DXF65760 EHA65760:EHB65760 EQW65760:EQX65760 FAS65760:FAT65760 FKO65760:FKP65760 FUK65760:FUL65760 GEG65760:GEH65760 GOC65760:GOD65760 GXY65760:GXZ65760 HHU65760:HHV65760 HRQ65760:HRR65760 IBM65760:IBN65760 ILI65760:ILJ65760 IVE65760:IVF65760 JFA65760:JFB65760 JOW65760:JOX65760 JYS65760:JYT65760 KIO65760:KIP65760 KSK65760:KSL65760 LCG65760:LCH65760 LMC65760:LMD65760 LVY65760:LVZ65760 MFU65760:MFV65760 MPQ65760:MPR65760 MZM65760:MZN65760 NJI65760:NJJ65760 NTE65760:NTF65760 ODA65760:ODB65760 OMW65760:OMX65760 OWS65760:OWT65760 PGO65760:PGP65760 PQK65760:PQL65760 QAG65760:QAH65760 QKC65760:QKD65760 QTY65760:QTZ65760 RDU65760:RDV65760 RNQ65760:RNR65760 RXM65760:RXN65760 SHI65760:SHJ65760 SRE65760:SRF65760 TBA65760:TBB65760 TKW65760:TKX65760 TUS65760:TUT65760 UEO65760:UEP65760 UOK65760:UOL65760 UYG65760:UYH65760 VIC65760:VID65760 VRY65760:VRZ65760 WBU65760:WBV65760 WLQ65760:WLR65760 WVM65760:WVN65760 E131296:F131296 JA131296:JB131296 SW131296:SX131296 ACS131296:ACT131296 AMO131296:AMP131296 AWK131296:AWL131296 BGG131296:BGH131296 BQC131296:BQD131296 BZY131296:BZZ131296 CJU131296:CJV131296 CTQ131296:CTR131296 DDM131296:DDN131296 DNI131296:DNJ131296 DXE131296:DXF131296 EHA131296:EHB131296 EQW131296:EQX131296 FAS131296:FAT131296 FKO131296:FKP131296 FUK131296:FUL131296 GEG131296:GEH131296 GOC131296:GOD131296 GXY131296:GXZ131296 HHU131296:HHV131296 HRQ131296:HRR131296 IBM131296:IBN131296 ILI131296:ILJ131296 IVE131296:IVF131296 JFA131296:JFB131296 JOW131296:JOX131296 JYS131296:JYT131296 KIO131296:KIP131296 KSK131296:KSL131296 LCG131296:LCH131296 LMC131296:LMD131296 LVY131296:LVZ131296 MFU131296:MFV131296 MPQ131296:MPR131296 MZM131296:MZN131296 NJI131296:NJJ131296 NTE131296:NTF131296 ODA131296:ODB131296 OMW131296:OMX131296 OWS131296:OWT131296 PGO131296:PGP131296 PQK131296:PQL131296 QAG131296:QAH131296 QKC131296:QKD131296 QTY131296:QTZ131296 RDU131296:RDV131296 RNQ131296:RNR131296 RXM131296:RXN131296 SHI131296:SHJ131296 SRE131296:SRF131296 TBA131296:TBB131296 TKW131296:TKX131296 TUS131296:TUT131296 UEO131296:UEP131296 UOK131296:UOL131296 UYG131296:UYH131296 VIC131296:VID131296 VRY131296:VRZ131296 WBU131296:WBV131296 WLQ131296:WLR131296 WVM131296:WVN131296 E196832:F196832 JA196832:JB196832 SW196832:SX196832 ACS196832:ACT196832 AMO196832:AMP196832 AWK196832:AWL196832 BGG196832:BGH196832 BQC196832:BQD196832 BZY196832:BZZ196832 CJU196832:CJV196832 CTQ196832:CTR196832 DDM196832:DDN196832 DNI196832:DNJ196832 DXE196832:DXF196832 EHA196832:EHB196832 EQW196832:EQX196832 FAS196832:FAT196832 FKO196832:FKP196832 FUK196832:FUL196832 GEG196832:GEH196832 GOC196832:GOD196832 GXY196832:GXZ196832 HHU196832:HHV196832 HRQ196832:HRR196832 IBM196832:IBN196832 ILI196832:ILJ196832 IVE196832:IVF196832 JFA196832:JFB196832 JOW196832:JOX196832 JYS196832:JYT196832 KIO196832:KIP196832 KSK196832:KSL196832 LCG196832:LCH196832 LMC196832:LMD196832 LVY196832:LVZ196832 MFU196832:MFV196832 MPQ196832:MPR196832 MZM196832:MZN196832 NJI196832:NJJ196832 NTE196832:NTF196832 ODA196832:ODB196832 OMW196832:OMX196832 OWS196832:OWT196832 PGO196832:PGP196832 PQK196832:PQL196832 QAG196832:QAH196832 QKC196832:QKD196832 QTY196832:QTZ196832 RDU196832:RDV196832 RNQ196832:RNR196832 RXM196832:RXN196832 SHI196832:SHJ196832 SRE196832:SRF196832 TBA196832:TBB196832 TKW196832:TKX196832 TUS196832:TUT196832 UEO196832:UEP196832 UOK196832:UOL196832 UYG196832:UYH196832 VIC196832:VID196832 VRY196832:VRZ196832 WBU196832:WBV196832 WLQ196832:WLR196832 WVM196832:WVN196832 E262368:F262368 JA262368:JB262368 SW262368:SX262368 ACS262368:ACT262368 AMO262368:AMP262368 AWK262368:AWL262368 BGG262368:BGH262368 BQC262368:BQD262368 BZY262368:BZZ262368 CJU262368:CJV262368 CTQ262368:CTR262368 DDM262368:DDN262368 DNI262368:DNJ262368 DXE262368:DXF262368 EHA262368:EHB262368 EQW262368:EQX262368 FAS262368:FAT262368 FKO262368:FKP262368 FUK262368:FUL262368 GEG262368:GEH262368 GOC262368:GOD262368 GXY262368:GXZ262368 HHU262368:HHV262368 HRQ262368:HRR262368 IBM262368:IBN262368 ILI262368:ILJ262368 IVE262368:IVF262368 JFA262368:JFB262368 JOW262368:JOX262368 JYS262368:JYT262368 KIO262368:KIP262368 KSK262368:KSL262368 LCG262368:LCH262368 LMC262368:LMD262368 LVY262368:LVZ262368 MFU262368:MFV262368 MPQ262368:MPR262368 MZM262368:MZN262368 NJI262368:NJJ262368 NTE262368:NTF262368 ODA262368:ODB262368 OMW262368:OMX262368 OWS262368:OWT262368 PGO262368:PGP262368 PQK262368:PQL262368 QAG262368:QAH262368 QKC262368:QKD262368 QTY262368:QTZ262368 RDU262368:RDV262368 RNQ262368:RNR262368 RXM262368:RXN262368 SHI262368:SHJ262368 SRE262368:SRF262368 TBA262368:TBB262368 TKW262368:TKX262368 TUS262368:TUT262368 UEO262368:UEP262368 UOK262368:UOL262368 UYG262368:UYH262368 VIC262368:VID262368 VRY262368:VRZ262368 WBU262368:WBV262368 WLQ262368:WLR262368 WVM262368:WVN262368 E327904:F327904 JA327904:JB327904 SW327904:SX327904 ACS327904:ACT327904 AMO327904:AMP327904 AWK327904:AWL327904 BGG327904:BGH327904 BQC327904:BQD327904 BZY327904:BZZ327904 CJU327904:CJV327904 CTQ327904:CTR327904 DDM327904:DDN327904 DNI327904:DNJ327904 DXE327904:DXF327904 EHA327904:EHB327904 EQW327904:EQX327904 FAS327904:FAT327904 FKO327904:FKP327904 FUK327904:FUL327904 GEG327904:GEH327904 GOC327904:GOD327904 GXY327904:GXZ327904 HHU327904:HHV327904 HRQ327904:HRR327904 IBM327904:IBN327904 ILI327904:ILJ327904 IVE327904:IVF327904 JFA327904:JFB327904 JOW327904:JOX327904 JYS327904:JYT327904 KIO327904:KIP327904 KSK327904:KSL327904 LCG327904:LCH327904 LMC327904:LMD327904 LVY327904:LVZ327904 MFU327904:MFV327904 MPQ327904:MPR327904 MZM327904:MZN327904 NJI327904:NJJ327904 NTE327904:NTF327904 ODA327904:ODB327904 OMW327904:OMX327904 OWS327904:OWT327904 PGO327904:PGP327904 PQK327904:PQL327904 QAG327904:QAH327904 QKC327904:QKD327904 QTY327904:QTZ327904 RDU327904:RDV327904 RNQ327904:RNR327904 RXM327904:RXN327904 SHI327904:SHJ327904 SRE327904:SRF327904 TBA327904:TBB327904 TKW327904:TKX327904 TUS327904:TUT327904 UEO327904:UEP327904 UOK327904:UOL327904 UYG327904:UYH327904 VIC327904:VID327904 VRY327904:VRZ327904 WBU327904:WBV327904 WLQ327904:WLR327904 WVM327904:WVN327904 E393440:F393440 JA393440:JB393440 SW393440:SX393440 ACS393440:ACT393440 AMO393440:AMP393440 AWK393440:AWL393440 BGG393440:BGH393440 BQC393440:BQD393440 BZY393440:BZZ393440 CJU393440:CJV393440 CTQ393440:CTR393440 DDM393440:DDN393440 DNI393440:DNJ393440 DXE393440:DXF393440 EHA393440:EHB393440 EQW393440:EQX393440 FAS393440:FAT393440 FKO393440:FKP393440 FUK393440:FUL393440 GEG393440:GEH393440 GOC393440:GOD393440 GXY393440:GXZ393440 HHU393440:HHV393440 HRQ393440:HRR393440 IBM393440:IBN393440 ILI393440:ILJ393440 IVE393440:IVF393440 JFA393440:JFB393440 JOW393440:JOX393440 JYS393440:JYT393440 KIO393440:KIP393440 KSK393440:KSL393440 LCG393440:LCH393440 LMC393440:LMD393440 LVY393440:LVZ393440 MFU393440:MFV393440 MPQ393440:MPR393440 MZM393440:MZN393440 NJI393440:NJJ393440 NTE393440:NTF393440 ODA393440:ODB393440 OMW393440:OMX393440 OWS393440:OWT393440 PGO393440:PGP393440 PQK393440:PQL393440 QAG393440:QAH393440 QKC393440:QKD393440 QTY393440:QTZ393440 RDU393440:RDV393440 RNQ393440:RNR393440 RXM393440:RXN393440 SHI393440:SHJ393440 SRE393440:SRF393440 TBA393440:TBB393440 TKW393440:TKX393440 TUS393440:TUT393440 UEO393440:UEP393440 UOK393440:UOL393440 UYG393440:UYH393440 VIC393440:VID393440 VRY393440:VRZ393440 WBU393440:WBV393440 WLQ393440:WLR393440 WVM393440:WVN393440 E458976:F458976 JA458976:JB458976 SW458976:SX458976 ACS458976:ACT458976 AMO458976:AMP458976 AWK458976:AWL458976 BGG458976:BGH458976 BQC458976:BQD458976 BZY458976:BZZ458976 CJU458976:CJV458976 CTQ458976:CTR458976 DDM458976:DDN458976 DNI458976:DNJ458976 DXE458976:DXF458976 EHA458976:EHB458976 EQW458976:EQX458976 FAS458976:FAT458976 FKO458976:FKP458976 FUK458976:FUL458976 GEG458976:GEH458976 GOC458976:GOD458976 GXY458976:GXZ458976 HHU458976:HHV458976 HRQ458976:HRR458976 IBM458976:IBN458976 ILI458976:ILJ458976 IVE458976:IVF458976 JFA458976:JFB458976 JOW458976:JOX458976 JYS458976:JYT458976 KIO458976:KIP458976 KSK458976:KSL458976 LCG458976:LCH458976 LMC458976:LMD458976 LVY458976:LVZ458976 MFU458976:MFV458976 MPQ458976:MPR458976 MZM458976:MZN458976 NJI458976:NJJ458976 NTE458976:NTF458976 ODA458976:ODB458976 OMW458976:OMX458976 OWS458976:OWT458976 PGO458976:PGP458976 PQK458976:PQL458976 QAG458976:QAH458976 QKC458976:QKD458976 QTY458976:QTZ458976 RDU458976:RDV458976 RNQ458976:RNR458976 RXM458976:RXN458976 SHI458976:SHJ458976 SRE458976:SRF458976 TBA458976:TBB458976 TKW458976:TKX458976 TUS458976:TUT458976 UEO458976:UEP458976 UOK458976:UOL458976 UYG458976:UYH458976 VIC458976:VID458976 VRY458976:VRZ458976 WBU458976:WBV458976 WLQ458976:WLR458976 WVM458976:WVN458976 E524512:F524512 JA524512:JB524512 SW524512:SX524512 ACS524512:ACT524512 AMO524512:AMP524512 AWK524512:AWL524512 BGG524512:BGH524512 BQC524512:BQD524512 BZY524512:BZZ524512 CJU524512:CJV524512 CTQ524512:CTR524512 DDM524512:DDN524512 DNI524512:DNJ524512 DXE524512:DXF524512 EHA524512:EHB524512 EQW524512:EQX524512 FAS524512:FAT524512 FKO524512:FKP524512 FUK524512:FUL524512 GEG524512:GEH524512 GOC524512:GOD524512 GXY524512:GXZ524512 HHU524512:HHV524512 HRQ524512:HRR524512 IBM524512:IBN524512 ILI524512:ILJ524512 IVE524512:IVF524512 JFA524512:JFB524512 JOW524512:JOX524512 JYS524512:JYT524512 KIO524512:KIP524512 KSK524512:KSL524512 LCG524512:LCH524512 LMC524512:LMD524512 LVY524512:LVZ524512 MFU524512:MFV524512 MPQ524512:MPR524512 MZM524512:MZN524512 NJI524512:NJJ524512 NTE524512:NTF524512 ODA524512:ODB524512 OMW524512:OMX524512 OWS524512:OWT524512 PGO524512:PGP524512 PQK524512:PQL524512 QAG524512:QAH524512 QKC524512:QKD524512 QTY524512:QTZ524512 RDU524512:RDV524512 RNQ524512:RNR524512 RXM524512:RXN524512 SHI524512:SHJ524512 SRE524512:SRF524512 TBA524512:TBB524512 TKW524512:TKX524512 TUS524512:TUT524512 UEO524512:UEP524512 UOK524512:UOL524512 UYG524512:UYH524512 VIC524512:VID524512 VRY524512:VRZ524512 WBU524512:WBV524512 WLQ524512:WLR524512 WVM524512:WVN524512 E590048:F590048 JA590048:JB590048 SW590048:SX590048 ACS590048:ACT590048 AMO590048:AMP590048 AWK590048:AWL590048 BGG590048:BGH590048 BQC590048:BQD590048 BZY590048:BZZ590048 CJU590048:CJV590048 CTQ590048:CTR590048 DDM590048:DDN590048 DNI590048:DNJ590048 DXE590048:DXF590048 EHA590048:EHB590048 EQW590048:EQX590048 FAS590048:FAT590048 FKO590048:FKP590048 FUK590048:FUL590048 GEG590048:GEH590048 GOC590048:GOD590048 GXY590048:GXZ590048 HHU590048:HHV590048 HRQ590048:HRR590048 IBM590048:IBN590048 ILI590048:ILJ590048 IVE590048:IVF590048 JFA590048:JFB590048 JOW590048:JOX590048 JYS590048:JYT590048 KIO590048:KIP590048 KSK590048:KSL590048 LCG590048:LCH590048 LMC590048:LMD590048 LVY590048:LVZ590048 MFU590048:MFV590048 MPQ590048:MPR590048 MZM590048:MZN590048 NJI590048:NJJ590048 NTE590048:NTF590048 ODA590048:ODB590048 OMW590048:OMX590048 OWS590048:OWT590048 PGO590048:PGP590048 PQK590048:PQL590048 QAG590048:QAH590048 QKC590048:QKD590048 QTY590048:QTZ590048 RDU590048:RDV590048 RNQ590048:RNR590048 RXM590048:RXN590048 SHI590048:SHJ590048 SRE590048:SRF590048 TBA590048:TBB590048 TKW590048:TKX590048 TUS590048:TUT590048 UEO590048:UEP590048 UOK590048:UOL590048 UYG590048:UYH590048 VIC590048:VID590048 VRY590048:VRZ590048 WBU590048:WBV590048 WLQ590048:WLR590048 WVM590048:WVN590048 E655584:F655584 JA655584:JB655584 SW655584:SX655584 ACS655584:ACT655584 AMO655584:AMP655584 AWK655584:AWL655584 BGG655584:BGH655584 BQC655584:BQD655584 BZY655584:BZZ655584 CJU655584:CJV655584 CTQ655584:CTR655584 DDM655584:DDN655584 DNI655584:DNJ655584 DXE655584:DXF655584 EHA655584:EHB655584 EQW655584:EQX655584 FAS655584:FAT655584 FKO655584:FKP655584 FUK655584:FUL655584 GEG655584:GEH655584 GOC655584:GOD655584 GXY655584:GXZ655584 HHU655584:HHV655584 HRQ655584:HRR655584 IBM655584:IBN655584 ILI655584:ILJ655584 IVE655584:IVF655584 JFA655584:JFB655584 JOW655584:JOX655584 JYS655584:JYT655584 KIO655584:KIP655584 KSK655584:KSL655584 LCG655584:LCH655584 LMC655584:LMD655584 LVY655584:LVZ655584 MFU655584:MFV655584 MPQ655584:MPR655584 MZM655584:MZN655584 NJI655584:NJJ655584 NTE655584:NTF655584 ODA655584:ODB655584 OMW655584:OMX655584 OWS655584:OWT655584 PGO655584:PGP655584 PQK655584:PQL655584 QAG655584:QAH655584 QKC655584:QKD655584 QTY655584:QTZ655584 RDU655584:RDV655584 RNQ655584:RNR655584 RXM655584:RXN655584 SHI655584:SHJ655584 SRE655584:SRF655584 TBA655584:TBB655584 TKW655584:TKX655584 TUS655584:TUT655584 UEO655584:UEP655584 UOK655584:UOL655584 UYG655584:UYH655584 VIC655584:VID655584 VRY655584:VRZ655584 WBU655584:WBV655584 WLQ655584:WLR655584 WVM655584:WVN655584 E721120:F721120 JA721120:JB721120 SW721120:SX721120 ACS721120:ACT721120 AMO721120:AMP721120 AWK721120:AWL721120 BGG721120:BGH721120 BQC721120:BQD721120 BZY721120:BZZ721120 CJU721120:CJV721120 CTQ721120:CTR721120 DDM721120:DDN721120 DNI721120:DNJ721120 DXE721120:DXF721120 EHA721120:EHB721120 EQW721120:EQX721120 FAS721120:FAT721120 FKO721120:FKP721120 FUK721120:FUL721120 GEG721120:GEH721120 GOC721120:GOD721120 GXY721120:GXZ721120 HHU721120:HHV721120 HRQ721120:HRR721120 IBM721120:IBN721120 ILI721120:ILJ721120 IVE721120:IVF721120 JFA721120:JFB721120 JOW721120:JOX721120 JYS721120:JYT721120 KIO721120:KIP721120 KSK721120:KSL721120 LCG721120:LCH721120 LMC721120:LMD721120 LVY721120:LVZ721120 MFU721120:MFV721120 MPQ721120:MPR721120 MZM721120:MZN721120 NJI721120:NJJ721120 NTE721120:NTF721120 ODA721120:ODB721120 OMW721120:OMX721120 OWS721120:OWT721120 PGO721120:PGP721120 PQK721120:PQL721120 QAG721120:QAH721120 QKC721120:QKD721120 QTY721120:QTZ721120 RDU721120:RDV721120 RNQ721120:RNR721120 RXM721120:RXN721120 SHI721120:SHJ721120 SRE721120:SRF721120 TBA721120:TBB721120 TKW721120:TKX721120 TUS721120:TUT721120 UEO721120:UEP721120 UOK721120:UOL721120 UYG721120:UYH721120 VIC721120:VID721120 VRY721120:VRZ721120 WBU721120:WBV721120 WLQ721120:WLR721120 WVM721120:WVN721120 E786656:F786656 JA786656:JB786656 SW786656:SX786656 ACS786656:ACT786656 AMO786656:AMP786656 AWK786656:AWL786656 BGG786656:BGH786656 BQC786656:BQD786656 BZY786656:BZZ786656 CJU786656:CJV786656 CTQ786656:CTR786656 DDM786656:DDN786656 DNI786656:DNJ786656 DXE786656:DXF786656 EHA786656:EHB786656 EQW786656:EQX786656 FAS786656:FAT786656 FKO786656:FKP786656 FUK786656:FUL786656 GEG786656:GEH786656 GOC786656:GOD786656 GXY786656:GXZ786656 HHU786656:HHV786656 HRQ786656:HRR786656 IBM786656:IBN786656 ILI786656:ILJ786656 IVE786656:IVF786656 JFA786656:JFB786656 JOW786656:JOX786656 JYS786656:JYT786656 KIO786656:KIP786656 KSK786656:KSL786656 LCG786656:LCH786656 LMC786656:LMD786656 LVY786656:LVZ786656 MFU786656:MFV786656 MPQ786656:MPR786656 MZM786656:MZN786656 NJI786656:NJJ786656 NTE786656:NTF786656 ODA786656:ODB786656 OMW786656:OMX786656 OWS786656:OWT786656 PGO786656:PGP786656 PQK786656:PQL786656 QAG786656:QAH786656 QKC786656:QKD786656 QTY786656:QTZ786656 RDU786656:RDV786656 RNQ786656:RNR786656 RXM786656:RXN786656 SHI786656:SHJ786656 SRE786656:SRF786656 TBA786656:TBB786656 TKW786656:TKX786656 TUS786656:TUT786656 UEO786656:UEP786656 UOK786656:UOL786656 UYG786656:UYH786656 VIC786656:VID786656 VRY786656:VRZ786656 WBU786656:WBV786656 WLQ786656:WLR786656 WVM786656:WVN786656 E852192:F852192 JA852192:JB852192 SW852192:SX852192 ACS852192:ACT852192 AMO852192:AMP852192 AWK852192:AWL852192 BGG852192:BGH852192 BQC852192:BQD852192 BZY852192:BZZ852192 CJU852192:CJV852192 CTQ852192:CTR852192 DDM852192:DDN852192 DNI852192:DNJ852192 DXE852192:DXF852192 EHA852192:EHB852192 EQW852192:EQX852192 FAS852192:FAT852192 FKO852192:FKP852192 FUK852192:FUL852192 GEG852192:GEH852192 GOC852192:GOD852192 GXY852192:GXZ852192 HHU852192:HHV852192 HRQ852192:HRR852192 IBM852192:IBN852192 ILI852192:ILJ852192 IVE852192:IVF852192 JFA852192:JFB852192 JOW852192:JOX852192 JYS852192:JYT852192 KIO852192:KIP852192 KSK852192:KSL852192 LCG852192:LCH852192 LMC852192:LMD852192 LVY852192:LVZ852192 MFU852192:MFV852192 MPQ852192:MPR852192 MZM852192:MZN852192 NJI852192:NJJ852192 NTE852192:NTF852192 ODA852192:ODB852192 OMW852192:OMX852192 OWS852192:OWT852192 PGO852192:PGP852192 PQK852192:PQL852192 QAG852192:QAH852192 QKC852192:QKD852192 QTY852192:QTZ852192 RDU852192:RDV852192 RNQ852192:RNR852192 RXM852192:RXN852192 SHI852192:SHJ852192 SRE852192:SRF852192 TBA852192:TBB852192 TKW852192:TKX852192 TUS852192:TUT852192 UEO852192:UEP852192 UOK852192:UOL852192 UYG852192:UYH852192 VIC852192:VID852192 VRY852192:VRZ852192 WBU852192:WBV852192 WLQ852192:WLR852192 WVM852192:WVN852192 E917728:F917728 JA917728:JB917728 SW917728:SX917728 ACS917728:ACT917728 AMO917728:AMP917728 AWK917728:AWL917728 BGG917728:BGH917728 BQC917728:BQD917728 BZY917728:BZZ917728 CJU917728:CJV917728 CTQ917728:CTR917728 DDM917728:DDN917728 DNI917728:DNJ917728 DXE917728:DXF917728 EHA917728:EHB917728 EQW917728:EQX917728 FAS917728:FAT917728 FKO917728:FKP917728 FUK917728:FUL917728 GEG917728:GEH917728 GOC917728:GOD917728 GXY917728:GXZ917728 HHU917728:HHV917728 HRQ917728:HRR917728 IBM917728:IBN917728 ILI917728:ILJ917728 IVE917728:IVF917728 JFA917728:JFB917728 JOW917728:JOX917728 JYS917728:JYT917728 KIO917728:KIP917728 KSK917728:KSL917728 LCG917728:LCH917728 LMC917728:LMD917728 LVY917728:LVZ917728 MFU917728:MFV917728 MPQ917728:MPR917728 MZM917728:MZN917728 NJI917728:NJJ917728 NTE917728:NTF917728 ODA917728:ODB917728 OMW917728:OMX917728 OWS917728:OWT917728 PGO917728:PGP917728 PQK917728:PQL917728 QAG917728:QAH917728 QKC917728:QKD917728 QTY917728:QTZ917728 RDU917728:RDV917728 RNQ917728:RNR917728 RXM917728:RXN917728 SHI917728:SHJ917728 SRE917728:SRF917728 TBA917728:TBB917728 TKW917728:TKX917728 TUS917728:TUT917728 UEO917728:UEP917728 UOK917728:UOL917728 UYG917728:UYH917728 VIC917728:VID917728 VRY917728:VRZ917728 WBU917728:WBV917728 WLQ917728:WLR917728 WVM917728:WVN917728 E983264:F983264 JA983264:JB983264 SW983264:SX983264 ACS983264:ACT983264 AMO983264:AMP983264 AWK983264:AWL983264 BGG983264:BGH983264 BQC983264:BQD983264 BZY983264:BZZ983264 CJU983264:CJV983264 CTQ983264:CTR983264 DDM983264:DDN983264 DNI983264:DNJ983264 DXE983264:DXF983264 EHA983264:EHB983264 EQW983264:EQX983264 FAS983264:FAT983264 FKO983264:FKP983264 FUK983264:FUL983264 GEG983264:GEH983264 GOC983264:GOD983264 GXY983264:GXZ983264 HHU983264:HHV983264 HRQ983264:HRR983264 IBM983264:IBN983264 ILI983264:ILJ983264 IVE983264:IVF983264 JFA983264:JFB983264 JOW983264:JOX983264 JYS983264:JYT983264 KIO983264:KIP983264 KSK983264:KSL983264 LCG983264:LCH983264 LMC983264:LMD983264 LVY983264:LVZ983264 MFU983264:MFV983264 MPQ983264:MPR983264 MZM983264:MZN983264 NJI983264:NJJ983264 NTE983264:NTF983264 ODA983264:ODB983264 OMW983264:OMX983264 OWS983264:OWT983264 PGO983264:PGP983264 PQK983264:PQL983264 QAG983264:QAH983264 QKC983264:QKD983264 QTY983264:QTZ983264 RDU983264:RDV983264 RNQ983264:RNR983264 RXM983264:RXN983264 SHI983264:SHJ983264 SRE983264:SRF983264 TBA983264:TBB983264 TKW983264:TKX983264 TUS983264:TUT983264 UEO983264:UEP983264 UOK983264:UOL983264 UYG983264:UYH983264 VIC983264:VID983264 VRY983264:VRZ983264 WBU983264:WBV983264 WLQ983264:WLR983264" xr:uid="{00000000-0002-0000-0000-000001000000}">
      <formula1>$M$80:$M$82</formula1>
    </dataValidation>
    <dataValidation type="list" allowBlank="1" showInputMessage="1" showErrorMessage="1" sqref="WVO983264:WVP983264 JC80:JD80 SY80:SZ80 ACU80:ACV80 AMQ80:AMR80 AWM80:AWN80 BGI80:BGJ80 BQE80:BQF80 CAA80:CAB80 CJW80:CJX80 CTS80:CTT80 DDO80:DDP80 DNK80:DNL80 DXG80:DXH80 EHC80:EHD80 EQY80:EQZ80 FAU80:FAV80 FKQ80:FKR80 FUM80:FUN80 GEI80:GEJ80 GOE80:GOF80 GYA80:GYB80 HHW80:HHX80 HRS80:HRT80 IBO80:IBP80 ILK80:ILL80 IVG80:IVH80 JFC80:JFD80 JOY80:JOZ80 JYU80:JYV80 KIQ80:KIR80 KSM80:KSN80 LCI80:LCJ80 LME80:LMF80 LWA80:LWB80 MFW80:MFX80 MPS80:MPT80 MZO80:MZP80 NJK80:NJL80 NTG80:NTH80 ODC80:ODD80 OMY80:OMZ80 OWU80:OWV80 PGQ80:PGR80 PQM80:PQN80 QAI80:QAJ80 QKE80:QKF80 QUA80:QUB80 RDW80:RDX80 RNS80:RNT80 RXO80:RXP80 SHK80:SHL80 SRG80:SRH80 TBC80:TBD80 TKY80:TKZ80 TUU80:TUV80 UEQ80:UER80 UOM80:UON80 UYI80:UYJ80 VIE80:VIF80 VSA80:VSB80 WBW80:WBX80 WLS80:WLT80 WVO80:WVP80 G65760:H65760 JC65760:JD65760 SY65760:SZ65760 ACU65760:ACV65760 AMQ65760:AMR65760 AWM65760:AWN65760 BGI65760:BGJ65760 BQE65760:BQF65760 CAA65760:CAB65760 CJW65760:CJX65760 CTS65760:CTT65760 DDO65760:DDP65760 DNK65760:DNL65760 DXG65760:DXH65760 EHC65760:EHD65760 EQY65760:EQZ65760 FAU65760:FAV65760 FKQ65760:FKR65760 FUM65760:FUN65760 GEI65760:GEJ65760 GOE65760:GOF65760 GYA65760:GYB65760 HHW65760:HHX65760 HRS65760:HRT65760 IBO65760:IBP65760 ILK65760:ILL65760 IVG65760:IVH65760 JFC65760:JFD65760 JOY65760:JOZ65760 JYU65760:JYV65760 KIQ65760:KIR65760 KSM65760:KSN65760 LCI65760:LCJ65760 LME65760:LMF65760 LWA65760:LWB65760 MFW65760:MFX65760 MPS65760:MPT65760 MZO65760:MZP65760 NJK65760:NJL65760 NTG65760:NTH65760 ODC65760:ODD65760 OMY65760:OMZ65760 OWU65760:OWV65760 PGQ65760:PGR65760 PQM65760:PQN65760 QAI65760:QAJ65760 QKE65760:QKF65760 QUA65760:QUB65760 RDW65760:RDX65760 RNS65760:RNT65760 RXO65760:RXP65760 SHK65760:SHL65760 SRG65760:SRH65760 TBC65760:TBD65760 TKY65760:TKZ65760 TUU65760:TUV65760 UEQ65760:UER65760 UOM65760:UON65760 UYI65760:UYJ65760 VIE65760:VIF65760 VSA65760:VSB65760 WBW65760:WBX65760 WLS65760:WLT65760 WVO65760:WVP65760 G131296:H131296 JC131296:JD131296 SY131296:SZ131296 ACU131296:ACV131296 AMQ131296:AMR131296 AWM131296:AWN131296 BGI131296:BGJ131296 BQE131296:BQF131296 CAA131296:CAB131296 CJW131296:CJX131296 CTS131296:CTT131296 DDO131296:DDP131296 DNK131296:DNL131296 DXG131296:DXH131296 EHC131296:EHD131296 EQY131296:EQZ131296 FAU131296:FAV131296 FKQ131296:FKR131296 FUM131296:FUN131296 GEI131296:GEJ131296 GOE131296:GOF131296 GYA131296:GYB131296 HHW131296:HHX131296 HRS131296:HRT131296 IBO131296:IBP131296 ILK131296:ILL131296 IVG131296:IVH131296 JFC131296:JFD131296 JOY131296:JOZ131296 JYU131296:JYV131296 KIQ131296:KIR131296 KSM131296:KSN131296 LCI131296:LCJ131296 LME131296:LMF131296 LWA131296:LWB131296 MFW131296:MFX131296 MPS131296:MPT131296 MZO131296:MZP131296 NJK131296:NJL131296 NTG131296:NTH131296 ODC131296:ODD131296 OMY131296:OMZ131296 OWU131296:OWV131296 PGQ131296:PGR131296 PQM131296:PQN131296 QAI131296:QAJ131296 QKE131296:QKF131296 QUA131296:QUB131296 RDW131296:RDX131296 RNS131296:RNT131296 RXO131296:RXP131296 SHK131296:SHL131296 SRG131296:SRH131296 TBC131296:TBD131296 TKY131296:TKZ131296 TUU131296:TUV131296 UEQ131296:UER131296 UOM131296:UON131296 UYI131296:UYJ131296 VIE131296:VIF131296 VSA131296:VSB131296 WBW131296:WBX131296 WLS131296:WLT131296 WVO131296:WVP131296 G196832:H196832 JC196832:JD196832 SY196832:SZ196832 ACU196832:ACV196832 AMQ196832:AMR196832 AWM196832:AWN196832 BGI196832:BGJ196832 BQE196832:BQF196832 CAA196832:CAB196832 CJW196832:CJX196832 CTS196832:CTT196832 DDO196832:DDP196832 DNK196832:DNL196832 DXG196832:DXH196832 EHC196832:EHD196832 EQY196832:EQZ196832 FAU196832:FAV196832 FKQ196832:FKR196832 FUM196832:FUN196832 GEI196832:GEJ196832 GOE196832:GOF196832 GYA196832:GYB196832 HHW196832:HHX196832 HRS196832:HRT196832 IBO196832:IBP196832 ILK196832:ILL196832 IVG196832:IVH196832 JFC196832:JFD196832 JOY196832:JOZ196832 JYU196832:JYV196832 KIQ196832:KIR196832 KSM196832:KSN196832 LCI196832:LCJ196832 LME196832:LMF196832 LWA196832:LWB196832 MFW196832:MFX196832 MPS196832:MPT196832 MZO196832:MZP196832 NJK196832:NJL196832 NTG196832:NTH196832 ODC196832:ODD196832 OMY196832:OMZ196832 OWU196832:OWV196832 PGQ196832:PGR196832 PQM196832:PQN196832 QAI196832:QAJ196832 QKE196832:QKF196832 QUA196832:QUB196832 RDW196832:RDX196832 RNS196832:RNT196832 RXO196832:RXP196832 SHK196832:SHL196832 SRG196832:SRH196832 TBC196832:TBD196832 TKY196832:TKZ196832 TUU196832:TUV196832 UEQ196832:UER196832 UOM196832:UON196832 UYI196832:UYJ196832 VIE196832:VIF196832 VSA196832:VSB196832 WBW196832:WBX196832 WLS196832:WLT196832 WVO196832:WVP196832 G262368:H262368 JC262368:JD262368 SY262368:SZ262368 ACU262368:ACV262368 AMQ262368:AMR262368 AWM262368:AWN262368 BGI262368:BGJ262368 BQE262368:BQF262368 CAA262368:CAB262368 CJW262368:CJX262368 CTS262368:CTT262368 DDO262368:DDP262368 DNK262368:DNL262368 DXG262368:DXH262368 EHC262368:EHD262368 EQY262368:EQZ262368 FAU262368:FAV262368 FKQ262368:FKR262368 FUM262368:FUN262368 GEI262368:GEJ262368 GOE262368:GOF262368 GYA262368:GYB262368 HHW262368:HHX262368 HRS262368:HRT262368 IBO262368:IBP262368 ILK262368:ILL262368 IVG262368:IVH262368 JFC262368:JFD262368 JOY262368:JOZ262368 JYU262368:JYV262368 KIQ262368:KIR262368 KSM262368:KSN262368 LCI262368:LCJ262368 LME262368:LMF262368 LWA262368:LWB262368 MFW262368:MFX262368 MPS262368:MPT262368 MZO262368:MZP262368 NJK262368:NJL262368 NTG262368:NTH262368 ODC262368:ODD262368 OMY262368:OMZ262368 OWU262368:OWV262368 PGQ262368:PGR262368 PQM262368:PQN262368 QAI262368:QAJ262368 QKE262368:QKF262368 QUA262368:QUB262368 RDW262368:RDX262368 RNS262368:RNT262368 RXO262368:RXP262368 SHK262368:SHL262368 SRG262368:SRH262368 TBC262368:TBD262368 TKY262368:TKZ262368 TUU262368:TUV262368 UEQ262368:UER262368 UOM262368:UON262368 UYI262368:UYJ262368 VIE262368:VIF262368 VSA262368:VSB262368 WBW262368:WBX262368 WLS262368:WLT262368 WVO262368:WVP262368 G327904:H327904 JC327904:JD327904 SY327904:SZ327904 ACU327904:ACV327904 AMQ327904:AMR327904 AWM327904:AWN327904 BGI327904:BGJ327904 BQE327904:BQF327904 CAA327904:CAB327904 CJW327904:CJX327904 CTS327904:CTT327904 DDO327904:DDP327904 DNK327904:DNL327904 DXG327904:DXH327904 EHC327904:EHD327904 EQY327904:EQZ327904 FAU327904:FAV327904 FKQ327904:FKR327904 FUM327904:FUN327904 GEI327904:GEJ327904 GOE327904:GOF327904 GYA327904:GYB327904 HHW327904:HHX327904 HRS327904:HRT327904 IBO327904:IBP327904 ILK327904:ILL327904 IVG327904:IVH327904 JFC327904:JFD327904 JOY327904:JOZ327904 JYU327904:JYV327904 KIQ327904:KIR327904 KSM327904:KSN327904 LCI327904:LCJ327904 LME327904:LMF327904 LWA327904:LWB327904 MFW327904:MFX327904 MPS327904:MPT327904 MZO327904:MZP327904 NJK327904:NJL327904 NTG327904:NTH327904 ODC327904:ODD327904 OMY327904:OMZ327904 OWU327904:OWV327904 PGQ327904:PGR327904 PQM327904:PQN327904 QAI327904:QAJ327904 QKE327904:QKF327904 QUA327904:QUB327904 RDW327904:RDX327904 RNS327904:RNT327904 RXO327904:RXP327904 SHK327904:SHL327904 SRG327904:SRH327904 TBC327904:TBD327904 TKY327904:TKZ327904 TUU327904:TUV327904 UEQ327904:UER327904 UOM327904:UON327904 UYI327904:UYJ327904 VIE327904:VIF327904 VSA327904:VSB327904 WBW327904:WBX327904 WLS327904:WLT327904 WVO327904:WVP327904 G393440:H393440 JC393440:JD393440 SY393440:SZ393440 ACU393440:ACV393440 AMQ393440:AMR393440 AWM393440:AWN393440 BGI393440:BGJ393440 BQE393440:BQF393440 CAA393440:CAB393440 CJW393440:CJX393440 CTS393440:CTT393440 DDO393440:DDP393440 DNK393440:DNL393440 DXG393440:DXH393440 EHC393440:EHD393440 EQY393440:EQZ393440 FAU393440:FAV393440 FKQ393440:FKR393440 FUM393440:FUN393440 GEI393440:GEJ393440 GOE393440:GOF393440 GYA393440:GYB393440 HHW393440:HHX393440 HRS393440:HRT393440 IBO393440:IBP393440 ILK393440:ILL393440 IVG393440:IVH393440 JFC393440:JFD393440 JOY393440:JOZ393440 JYU393440:JYV393440 KIQ393440:KIR393440 KSM393440:KSN393440 LCI393440:LCJ393440 LME393440:LMF393440 LWA393440:LWB393440 MFW393440:MFX393440 MPS393440:MPT393440 MZO393440:MZP393440 NJK393440:NJL393440 NTG393440:NTH393440 ODC393440:ODD393440 OMY393440:OMZ393440 OWU393440:OWV393440 PGQ393440:PGR393440 PQM393440:PQN393440 QAI393440:QAJ393440 QKE393440:QKF393440 QUA393440:QUB393440 RDW393440:RDX393440 RNS393440:RNT393440 RXO393440:RXP393440 SHK393440:SHL393440 SRG393440:SRH393440 TBC393440:TBD393440 TKY393440:TKZ393440 TUU393440:TUV393440 UEQ393440:UER393440 UOM393440:UON393440 UYI393440:UYJ393440 VIE393440:VIF393440 VSA393440:VSB393440 WBW393440:WBX393440 WLS393440:WLT393440 WVO393440:WVP393440 G458976:H458976 JC458976:JD458976 SY458976:SZ458976 ACU458976:ACV458976 AMQ458976:AMR458976 AWM458976:AWN458976 BGI458976:BGJ458976 BQE458976:BQF458976 CAA458976:CAB458976 CJW458976:CJX458976 CTS458976:CTT458976 DDO458976:DDP458976 DNK458976:DNL458976 DXG458976:DXH458976 EHC458976:EHD458976 EQY458976:EQZ458976 FAU458976:FAV458976 FKQ458976:FKR458976 FUM458976:FUN458976 GEI458976:GEJ458976 GOE458976:GOF458976 GYA458976:GYB458976 HHW458976:HHX458976 HRS458976:HRT458976 IBO458976:IBP458976 ILK458976:ILL458976 IVG458976:IVH458976 JFC458976:JFD458976 JOY458976:JOZ458976 JYU458976:JYV458976 KIQ458976:KIR458976 KSM458976:KSN458976 LCI458976:LCJ458976 LME458976:LMF458976 LWA458976:LWB458976 MFW458976:MFX458976 MPS458976:MPT458976 MZO458976:MZP458976 NJK458976:NJL458976 NTG458976:NTH458976 ODC458976:ODD458976 OMY458976:OMZ458976 OWU458976:OWV458976 PGQ458976:PGR458976 PQM458976:PQN458976 QAI458976:QAJ458976 QKE458976:QKF458976 QUA458976:QUB458976 RDW458976:RDX458976 RNS458976:RNT458976 RXO458976:RXP458976 SHK458976:SHL458976 SRG458976:SRH458976 TBC458976:TBD458976 TKY458976:TKZ458976 TUU458976:TUV458976 UEQ458976:UER458976 UOM458976:UON458976 UYI458976:UYJ458976 VIE458976:VIF458976 VSA458976:VSB458976 WBW458976:WBX458976 WLS458976:WLT458976 WVO458976:WVP458976 G524512:H524512 JC524512:JD524512 SY524512:SZ524512 ACU524512:ACV524512 AMQ524512:AMR524512 AWM524512:AWN524512 BGI524512:BGJ524512 BQE524512:BQF524512 CAA524512:CAB524512 CJW524512:CJX524512 CTS524512:CTT524512 DDO524512:DDP524512 DNK524512:DNL524512 DXG524512:DXH524512 EHC524512:EHD524512 EQY524512:EQZ524512 FAU524512:FAV524512 FKQ524512:FKR524512 FUM524512:FUN524512 GEI524512:GEJ524512 GOE524512:GOF524512 GYA524512:GYB524512 HHW524512:HHX524512 HRS524512:HRT524512 IBO524512:IBP524512 ILK524512:ILL524512 IVG524512:IVH524512 JFC524512:JFD524512 JOY524512:JOZ524512 JYU524512:JYV524512 KIQ524512:KIR524512 KSM524512:KSN524512 LCI524512:LCJ524512 LME524512:LMF524512 LWA524512:LWB524512 MFW524512:MFX524512 MPS524512:MPT524512 MZO524512:MZP524512 NJK524512:NJL524512 NTG524512:NTH524512 ODC524512:ODD524512 OMY524512:OMZ524512 OWU524512:OWV524512 PGQ524512:PGR524512 PQM524512:PQN524512 QAI524512:QAJ524512 QKE524512:QKF524512 QUA524512:QUB524512 RDW524512:RDX524512 RNS524512:RNT524512 RXO524512:RXP524512 SHK524512:SHL524512 SRG524512:SRH524512 TBC524512:TBD524512 TKY524512:TKZ524512 TUU524512:TUV524512 UEQ524512:UER524512 UOM524512:UON524512 UYI524512:UYJ524512 VIE524512:VIF524512 VSA524512:VSB524512 WBW524512:WBX524512 WLS524512:WLT524512 WVO524512:WVP524512 G590048:H590048 JC590048:JD590048 SY590048:SZ590048 ACU590048:ACV590048 AMQ590048:AMR590048 AWM590048:AWN590048 BGI590048:BGJ590048 BQE590048:BQF590048 CAA590048:CAB590048 CJW590048:CJX590048 CTS590048:CTT590048 DDO590048:DDP590048 DNK590048:DNL590048 DXG590048:DXH590048 EHC590048:EHD590048 EQY590048:EQZ590048 FAU590048:FAV590048 FKQ590048:FKR590048 FUM590048:FUN590048 GEI590048:GEJ590048 GOE590048:GOF590048 GYA590048:GYB590048 HHW590048:HHX590048 HRS590048:HRT590048 IBO590048:IBP590048 ILK590048:ILL590048 IVG590048:IVH590048 JFC590048:JFD590048 JOY590048:JOZ590048 JYU590048:JYV590048 KIQ590048:KIR590048 KSM590048:KSN590048 LCI590048:LCJ590048 LME590048:LMF590048 LWA590048:LWB590048 MFW590048:MFX590048 MPS590048:MPT590048 MZO590048:MZP590048 NJK590048:NJL590048 NTG590048:NTH590048 ODC590048:ODD590048 OMY590048:OMZ590048 OWU590048:OWV590048 PGQ590048:PGR590048 PQM590048:PQN590048 QAI590048:QAJ590048 QKE590048:QKF590048 QUA590048:QUB590048 RDW590048:RDX590048 RNS590048:RNT590048 RXO590048:RXP590048 SHK590048:SHL590048 SRG590048:SRH590048 TBC590048:TBD590048 TKY590048:TKZ590048 TUU590048:TUV590048 UEQ590048:UER590048 UOM590048:UON590048 UYI590048:UYJ590048 VIE590048:VIF590048 VSA590048:VSB590048 WBW590048:WBX590048 WLS590048:WLT590048 WVO590048:WVP590048 G655584:H655584 JC655584:JD655584 SY655584:SZ655584 ACU655584:ACV655584 AMQ655584:AMR655584 AWM655584:AWN655584 BGI655584:BGJ655584 BQE655584:BQF655584 CAA655584:CAB655584 CJW655584:CJX655584 CTS655584:CTT655584 DDO655584:DDP655584 DNK655584:DNL655584 DXG655584:DXH655584 EHC655584:EHD655584 EQY655584:EQZ655584 FAU655584:FAV655584 FKQ655584:FKR655584 FUM655584:FUN655584 GEI655584:GEJ655584 GOE655584:GOF655584 GYA655584:GYB655584 HHW655584:HHX655584 HRS655584:HRT655584 IBO655584:IBP655584 ILK655584:ILL655584 IVG655584:IVH655584 JFC655584:JFD655584 JOY655584:JOZ655584 JYU655584:JYV655584 KIQ655584:KIR655584 KSM655584:KSN655584 LCI655584:LCJ655584 LME655584:LMF655584 LWA655584:LWB655584 MFW655584:MFX655584 MPS655584:MPT655584 MZO655584:MZP655584 NJK655584:NJL655584 NTG655584:NTH655584 ODC655584:ODD655584 OMY655584:OMZ655584 OWU655584:OWV655584 PGQ655584:PGR655584 PQM655584:PQN655584 QAI655584:QAJ655584 QKE655584:QKF655584 QUA655584:QUB655584 RDW655584:RDX655584 RNS655584:RNT655584 RXO655584:RXP655584 SHK655584:SHL655584 SRG655584:SRH655584 TBC655584:TBD655584 TKY655584:TKZ655584 TUU655584:TUV655584 UEQ655584:UER655584 UOM655584:UON655584 UYI655584:UYJ655584 VIE655584:VIF655584 VSA655584:VSB655584 WBW655584:WBX655584 WLS655584:WLT655584 WVO655584:WVP655584 G721120:H721120 JC721120:JD721120 SY721120:SZ721120 ACU721120:ACV721120 AMQ721120:AMR721120 AWM721120:AWN721120 BGI721120:BGJ721120 BQE721120:BQF721120 CAA721120:CAB721120 CJW721120:CJX721120 CTS721120:CTT721120 DDO721120:DDP721120 DNK721120:DNL721120 DXG721120:DXH721120 EHC721120:EHD721120 EQY721120:EQZ721120 FAU721120:FAV721120 FKQ721120:FKR721120 FUM721120:FUN721120 GEI721120:GEJ721120 GOE721120:GOF721120 GYA721120:GYB721120 HHW721120:HHX721120 HRS721120:HRT721120 IBO721120:IBP721120 ILK721120:ILL721120 IVG721120:IVH721120 JFC721120:JFD721120 JOY721120:JOZ721120 JYU721120:JYV721120 KIQ721120:KIR721120 KSM721120:KSN721120 LCI721120:LCJ721120 LME721120:LMF721120 LWA721120:LWB721120 MFW721120:MFX721120 MPS721120:MPT721120 MZO721120:MZP721120 NJK721120:NJL721120 NTG721120:NTH721120 ODC721120:ODD721120 OMY721120:OMZ721120 OWU721120:OWV721120 PGQ721120:PGR721120 PQM721120:PQN721120 QAI721120:QAJ721120 QKE721120:QKF721120 QUA721120:QUB721120 RDW721120:RDX721120 RNS721120:RNT721120 RXO721120:RXP721120 SHK721120:SHL721120 SRG721120:SRH721120 TBC721120:TBD721120 TKY721120:TKZ721120 TUU721120:TUV721120 UEQ721120:UER721120 UOM721120:UON721120 UYI721120:UYJ721120 VIE721120:VIF721120 VSA721120:VSB721120 WBW721120:WBX721120 WLS721120:WLT721120 WVO721120:WVP721120 G786656:H786656 JC786656:JD786656 SY786656:SZ786656 ACU786656:ACV786656 AMQ786656:AMR786656 AWM786656:AWN786656 BGI786656:BGJ786656 BQE786656:BQF786656 CAA786656:CAB786656 CJW786656:CJX786656 CTS786656:CTT786656 DDO786656:DDP786656 DNK786656:DNL786656 DXG786656:DXH786656 EHC786656:EHD786656 EQY786656:EQZ786656 FAU786656:FAV786656 FKQ786656:FKR786656 FUM786656:FUN786656 GEI786656:GEJ786656 GOE786656:GOF786656 GYA786656:GYB786656 HHW786656:HHX786656 HRS786656:HRT786656 IBO786656:IBP786656 ILK786656:ILL786656 IVG786656:IVH786656 JFC786656:JFD786656 JOY786656:JOZ786656 JYU786656:JYV786656 KIQ786656:KIR786656 KSM786656:KSN786656 LCI786656:LCJ786656 LME786656:LMF786656 LWA786656:LWB786656 MFW786656:MFX786656 MPS786656:MPT786656 MZO786656:MZP786656 NJK786656:NJL786656 NTG786656:NTH786656 ODC786656:ODD786656 OMY786656:OMZ786656 OWU786656:OWV786656 PGQ786656:PGR786656 PQM786656:PQN786656 QAI786656:QAJ786656 QKE786656:QKF786656 QUA786656:QUB786656 RDW786656:RDX786656 RNS786656:RNT786656 RXO786656:RXP786656 SHK786656:SHL786656 SRG786656:SRH786656 TBC786656:TBD786656 TKY786656:TKZ786656 TUU786656:TUV786656 UEQ786656:UER786656 UOM786656:UON786656 UYI786656:UYJ786656 VIE786656:VIF786656 VSA786656:VSB786656 WBW786656:WBX786656 WLS786656:WLT786656 WVO786656:WVP786656 G852192:H852192 JC852192:JD852192 SY852192:SZ852192 ACU852192:ACV852192 AMQ852192:AMR852192 AWM852192:AWN852192 BGI852192:BGJ852192 BQE852192:BQF852192 CAA852192:CAB852192 CJW852192:CJX852192 CTS852192:CTT852192 DDO852192:DDP852192 DNK852192:DNL852192 DXG852192:DXH852192 EHC852192:EHD852192 EQY852192:EQZ852192 FAU852192:FAV852192 FKQ852192:FKR852192 FUM852192:FUN852192 GEI852192:GEJ852192 GOE852192:GOF852192 GYA852192:GYB852192 HHW852192:HHX852192 HRS852192:HRT852192 IBO852192:IBP852192 ILK852192:ILL852192 IVG852192:IVH852192 JFC852192:JFD852192 JOY852192:JOZ852192 JYU852192:JYV852192 KIQ852192:KIR852192 KSM852192:KSN852192 LCI852192:LCJ852192 LME852192:LMF852192 LWA852192:LWB852192 MFW852192:MFX852192 MPS852192:MPT852192 MZO852192:MZP852192 NJK852192:NJL852192 NTG852192:NTH852192 ODC852192:ODD852192 OMY852192:OMZ852192 OWU852192:OWV852192 PGQ852192:PGR852192 PQM852192:PQN852192 QAI852192:QAJ852192 QKE852192:QKF852192 QUA852192:QUB852192 RDW852192:RDX852192 RNS852192:RNT852192 RXO852192:RXP852192 SHK852192:SHL852192 SRG852192:SRH852192 TBC852192:TBD852192 TKY852192:TKZ852192 TUU852192:TUV852192 UEQ852192:UER852192 UOM852192:UON852192 UYI852192:UYJ852192 VIE852192:VIF852192 VSA852192:VSB852192 WBW852192:WBX852192 WLS852192:WLT852192 WVO852192:WVP852192 G917728:H917728 JC917728:JD917728 SY917728:SZ917728 ACU917728:ACV917728 AMQ917728:AMR917728 AWM917728:AWN917728 BGI917728:BGJ917728 BQE917728:BQF917728 CAA917728:CAB917728 CJW917728:CJX917728 CTS917728:CTT917728 DDO917728:DDP917728 DNK917728:DNL917728 DXG917728:DXH917728 EHC917728:EHD917728 EQY917728:EQZ917728 FAU917728:FAV917728 FKQ917728:FKR917728 FUM917728:FUN917728 GEI917728:GEJ917728 GOE917728:GOF917728 GYA917728:GYB917728 HHW917728:HHX917728 HRS917728:HRT917728 IBO917728:IBP917728 ILK917728:ILL917728 IVG917728:IVH917728 JFC917728:JFD917728 JOY917728:JOZ917728 JYU917728:JYV917728 KIQ917728:KIR917728 KSM917728:KSN917728 LCI917728:LCJ917728 LME917728:LMF917728 LWA917728:LWB917728 MFW917728:MFX917728 MPS917728:MPT917728 MZO917728:MZP917728 NJK917728:NJL917728 NTG917728:NTH917728 ODC917728:ODD917728 OMY917728:OMZ917728 OWU917728:OWV917728 PGQ917728:PGR917728 PQM917728:PQN917728 QAI917728:QAJ917728 QKE917728:QKF917728 QUA917728:QUB917728 RDW917728:RDX917728 RNS917728:RNT917728 RXO917728:RXP917728 SHK917728:SHL917728 SRG917728:SRH917728 TBC917728:TBD917728 TKY917728:TKZ917728 TUU917728:TUV917728 UEQ917728:UER917728 UOM917728:UON917728 UYI917728:UYJ917728 VIE917728:VIF917728 VSA917728:VSB917728 WBW917728:WBX917728 WLS917728:WLT917728 WVO917728:WVP917728 G983264:H983264 JC983264:JD983264 SY983264:SZ983264 ACU983264:ACV983264 AMQ983264:AMR983264 AWM983264:AWN983264 BGI983264:BGJ983264 BQE983264:BQF983264 CAA983264:CAB983264 CJW983264:CJX983264 CTS983264:CTT983264 DDO983264:DDP983264 DNK983264:DNL983264 DXG983264:DXH983264 EHC983264:EHD983264 EQY983264:EQZ983264 FAU983264:FAV983264 FKQ983264:FKR983264 FUM983264:FUN983264 GEI983264:GEJ983264 GOE983264:GOF983264 GYA983264:GYB983264 HHW983264:HHX983264 HRS983264:HRT983264 IBO983264:IBP983264 ILK983264:ILL983264 IVG983264:IVH983264 JFC983264:JFD983264 JOY983264:JOZ983264 JYU983264:JYV983264 KIQ983264:KIR983264 KSM983264:KSN983264 LCI983264:LCJ983264 LME983264:LMF983264 LWA983264:LWB983264 MFW983264:MFX983264 MPS983264:MPT983264 MZO983264:MZP983264 NJK983264:NJL983264 NTG983264:NTH983264 ODC983264:ODD983264 OMY983264:OMZ983264 OWU983264:OWV983264 PGQ983264:PGR983264 PQM983264:PQN983264 QAI983264:QAJ983264 QKE983264:QKF983264 QUA983264:QUB983264 RDW983264:RDX983264 RNS983264:RNT983264 RXO983264:RXP983264 SHK983264:SHL983264 SRG983264:SRH983264 TBC983264:TBD983264 TKY983264:TKZ983264 TUU983264:TUV983264 UEQ983264:UER983264 UOM983264:UON983264 UYI983264:UYJ983264 VIE983264:VIF983264 VSA983264:VSB983264 WBW983264:WBX983264 WLS983264:WLT983264" xr:uid="{00000000-0002-0000-0000-000002000000}">
      <formula1>$M$80:$M$83</formula1>
    </dataValidation>
    <dataValidation type="list" allowBlank="1" showInputMessage="1" showErrorMessage="1" sqref="E110:H111 JA110:JD111 SW110:SZ111 ACS110:ACV111 AMO110:AMR111 AWK110:AWN111 BGG110:BGJ111 BQC110:BQF111 BZY110:CAB111 CJU110:CJX111 CTQ110:CTT111 DDM110:DDP111 DNI110:DNL111 DXE110:DXH111 EHA110:EHD111 EQW110:EQZ111 FAS110:FAV111 FKO110:FKR111 FUK110:FUN111 GEG110:GEJ111 GOC110:GOF111 GXY110:GYB111 HHU110:HHX111 HRQ110:HRT111 IBM110:IBP111 ILI110:ILL111 IVE110:IVH111 JFA110:JFD111 JOW110:JOZ111 JYS110:JYV111 KIO110:KIR111 KSK110:KSN111 LCG110:LCJ111 LMC110:LMF111 LVY110:LWB111 MFU110:MFX111 MPQ110:MPT111 MZM110:MZP111 NJI110:NJL111 NTE110:NTH111 ODA110:ODD111 OMW110:OMZ111 OWS110:OWV111 PGO110:PGR111 PQK110:PQN111 QAG110:QAJ111 QKC110:QKF111 QTY110:QUB111 RDU110:RDX111 RNQ110:RNT111 RXM110:RXP111 SHI110:SHL111 SRE110:SRH111 TBA110:TBD111 TKW110:TKZ111 TUS110:TUV111 UEO110:UER111 UOK110:UON111 UYG110:UYJ111 VIC110:VIF111 VRY110:VSB111 WBU110:WBX111 WLQ110:WLT111 WVM110:WVP111 E65789:H65790 JA65789:JD65790 SW65789:SZ65790 ACS65789:ACV65790 AMO65789:AMR65790 AWK65789:AWN65790 BGG65789:BGJ65790 BQC65789:BQF65790 BZY65789:CAB65790 CJU65789:CJX65790 CTQ65789:CTT65790 DDM65789:DDP65790 DNI65789:DNL65790 DXE65789:DXH65790 EHA65789:EHD65790 EQW65789:EQZ65790 FAS65789:FAV65790 FKO65789:FKR65790 FUK65789:FUN65790 GEG65789:GEJ65790 GOC65789:GOF65790 GXY65789:GYB65790 HHU65789:HHX65790 HRQ65789:HRT65790 IBM65789:IBP65790 ILI65789:ILL65790 IVE65789:IVH65790 JFA65789:JFD65790 JOW65789:JOZ65790 JYS65789:JYV65790 KIO65789:KIR65790 KSK65789:KSN65790 LCG65789:LCJ65790 LMC65789:LMF65790 LVY65789:LWB65790 MFU65789:MFX65790 MPQ65789:MPT65790 MZM65789:MZP65790 NJI65789:NJL65790 NTE65789:NTH65790 ODA65789:ODD65790 OMW65789:OMZ65790 OWS65789:OWV65790 PGO65789:PGR65790 PQK65789:PQN65790 QAG65789:QAJ65790 QKC65789:QKF65790 QTY65789:QUB65790 RDU65789:RDX65790 RNQ65789:RNT65790 RXM65789:RXP65790 SHI65789:SHL65790 SRE65789:SRH65790 TBA65789:TBD65790 TKW65789:TKZ65790 TUS65789:TUV65790 UEO65789:UER65790 UOK65789:UON65790 UYG65789:UYJ65790 VIC65789:VIF65790 VRY65789:VSB65790 WBU65789:WBX65790 WLQ65789:WLT65790 WVM65789:WVP65790 E131325:H131326 JA131325:JD131326 SW131325:SZ131326 ACS131325:ACV131326 AMO131325:AMR131326 AWK131325:AWN131326 BGG131325:BGJ131326 BQC131325:BQF131326 BZY131325:CAB131326 CJU131325:CJX131326 CTQ131325:CTT131326 DDM131325:DDP131326 DNI131325:DNL131326 DXE131325:DXH131326 EHA131325:EHD131326 EQW131325:EQZ131326 FAS131325:FAV131326 FKO131325:FKR131326 FUK131325:FUN131326 GEG131325:GEJ131326 GOC131325:GOF131326 GXY131325:GYB131326 HHU131325:HHX131326 HRQ131325:HRT131326 IBM131325:IBP131326 ILI131325:ILL131326 IVE131325:IVH131326 JFA131325:JFD131326 JOW131325:JOZ131326 JYS131325:JYV131326 KIO131325:KIR131326 KSK131325:KSN131326 LCG131325:LCJ131326 LMC131325:LMF131326 LVY131325:LWB131326 MFU131325:MFX131326 MPQ131325:MPT131326 MZM131325:MZP131326 NJI131325:NJL131326 NTE131325:NTH131326 ODA131325:ODD131326 OMW131325:OMZ131326 OWS131325:OWV131326 PGO131325:PGR131326 PQK131325:PQN131326 QAG131325:QAJ131326 QKC131325:QKF131326 QTY131325:QUB131326 RDU131325:RDX131326 RNQ131325:RNT131326 RXM131325:RXP131326 SHI131325:SHL131326 SRE131325:SRH131326 TBA131325:TBD131326 TKW131325:TKZ131326 TUS131325:TUV131326 UEO131325:UER131326 UOK131325:UON131326 UYG131325:UYJ131326 VIC131325:VIF131326 VRY131325:VSB131326 WBU131325:WBX131326 WLQ131325:WLT131326 WVM131325:WVP131326 E196861:H196862 JA196861:JD196862 SW196861:SZ196862 ACS196861:ACV196862 AMO196861:AMR196862 AWK196861:AWN196862 BGG196861:BGJ196862 BQC196861:BQF196862 BZY196861:CAB196862 CJU196861:CJX196862 CTQ196861:CTT196862 DDM196861:DDP196862 DNI196861:DNL196862 DXE196861:DXH196862 EHA196861:EHD196862 EQW196861:EQZ196862 FAS196861:FAV196862 FKO196861:FKR196862 FUK196861:FUN196862 GEG196861:GEJ196862 GOC196861:GOF196862 GXY196861:GYB196862 HHU196861:HHX196862 HRQ196861:HRT196862 IBM196861:IBP196862 ILI196861:ILL196862 IVE196861:IVH196862 JFA196861:JFD196862 JOW196861:JOZ196862 JYS196861:JYV196862 KIO196861:KIR196862 KSK196861:KSN196862 LCG196861:LCJ196862 LMC196861:LMF196862 LVY196861:LWB196862 MFU196861:MFX196862 MPQ196861:MPT196862 MZM196861:MZP196862 NJI196861:NJL196862 NTE196861:NTH196862 ODA196861:ODD196862 OMW196861:OMZ196862 OWS196861:OWV196862 PGO196861:PGR196862 PQK196861:PQN196862 QAG196861:QAJ196862 QKC196861:QKF196862 QTY196861:QUB196862 RDU196861:RDX196862 RNQ196861:RNT196862 RXM196861:RXP196862 SHI196861:SHL196862 SRE196861:SRH196862 TBA196861:TBD196862 TKW196861:TKZ196862 TUS196861:TUV196862 UEO196861:UER196862 UOK196861:UON196862 UYG196861:UYJ196862 VIC196861:VIF196862 VRY196861:VSB196862 WBU196861:WBX196862 WLQ196861:WLT196862 WVM196861:WVP196862 E262397:H262398 JA262397:JD262398 SW262397:SZ262398 ACS262397:ACV262398 AMO262397:AMR262398 AWK262397:AWN262398 BGG262397:BGJ262398 BQC262397:BQF262398 BZY262397:CAB262398 CJU262397:CJX262398 CTQ262397:CTT262398 DDM262397:DDP262398 DNI262397:DNL262398 DXE262397:DXH262398 EHA262397:EHD262398 EQW262397:EQZ262398 FAS262397:FAV262398 FKO262397:FKR262398 FUK262397:FUN262398 GEG262397:GEJ262398 GOC262397:GOF262398 GXY262397:GYB262398 HHU262397:HHX262398 HRQ262397:HRT262398 IBM262397:IBP262398 ILI262397:ILL262398 IVE262397:IVH262398 JFA262397:JFD262398 JOW262397:JOZ262398 JYS262397:JYV262398 KIO262397:KIR262398 KSK262397:KSN262398 LCG262397:LCJ262398 LMC262397:LMF262398 LVY262397:LWB262398 MFU262397:MFX262398 MPQ262397:MPT262398 MZM262397:MZP262398 NJI262397:NJL262398 NTE262397:NTH262398 ODA262397:ODD262398 OMW262397:OMZ262398 OWS262397:OWV262398 PGO262397:PGR262398 PQK262397:PQN262398 QAG262397:QAJ262398 QKC262397:QKF262398 QTY262397:QUB262398 RDU262397:RDX262398 RNQ262397:RNT262398 RXM262397:RXP262398 SHI262397:SHL262398 SRE262397:SRH262398 TBA262397:TBD262398 TKW262397:TKZ262398 TUS262397:TUV262398 UEO262397:UER262398 UOK262397:UON262398 UYG262397:UYJ262398 VIC262397:VIF262398 VRY262397:VSB262398 WBU262397:WBX262398 WLQ262397:WLT262398 WVM262397:WVP262398 E327933:H327934 JA327933:JD327934 SW327933:SZ327934 ACS327933:ACV327934 AMO327933:AMR327934 AWK327933:AWN327934 BGG327933:BGJ327934 BQC327933:BQF327934 BZY327933:CAB327934 CJU327933:CJX327934 CTQ327933:CTT327934 DDM327933:DDP327934 DNI327933:DNL327934 DXE327933:DXH327934 EHA327933:EHD327934 EQW327933:EQZ327934 FAS327933:FAV327934 FKO327933:FKR327934 FUK327933:FUN327934 GEG327933:GEJ327934 GOC327933:GOF327934 GXY327933:GYB327934 HHU327933:HHX327934 HRQ327933:HRT327934 IBM327933:IBP327934 ILI327933:ILL327934 IVE327933:IVH327934 JFA327933:JFD327934 JOW327933:JOZ327934 JYS327933:JYV327934 KIO327933:KIR327934 KSK327933:KSN327934 LCG327933:LCJ327934 LMC327933:LMF327934 LVY327933:LWB327934 MFU327933:MFX327934 MPQ327933:MPT327934 MZM327933:MZP327934 NJI327933:NJL327934 NTE327933:NTH327934 ODA327933:ODD327934 OMW327933:OMZ327934 OWS327933:OWV327934 PGO327933:PGR327934 PQK327933:PQN327934 QAG327933:QAJ327934 QKC327933:QKF327934 QTY327933:QUB327934 RDU327933:RDX327934 RNQ327933:RNT327934 RXM327933:RXP327934 SHI327933:SHL327934 SRE327933:SRH327934 TBA327933:TBD327934 TKW327933:TKZ327934 TUS327933:TUV327934 UEO327933:UER327934 UOK327933:UON327934 UYG327933:UYJ327934 VIC327933:VIF327934 VRY327933:VSB327934 WBU327933:WBX327934 WLQ327933:WLT327934 WVM327933:WVP327934 E393469:H393470 JA393469:JD393470 SW393469:SZ393470 ACS393469:ACV393470 AMO393469:AMR393470 AWK393469:AWN393470 BGG393469:BGJ393470 BQC393469:BQF393470 BZY393469:CAB393470 CJU393469:CJX393470 CTQ393469:CTT393470 DDM393469:DDP393470 DNI393469:DNL393470 DXE393469:DXH393470 EHA393469:EHD393470 EQW393469:EQZ393470 FAS393469:FAV393470 FKO393469:FKR393470 FUK393469:FUN393470 GEG393469:GEJ393470 GOC393469:GOF393470 GXY393469:GYB393470 HHU393469:HHX393470 HRQ393469:HRT393470 IBM393469:IBP393470 ILI393469:ILL393470 IVE393469:IVH393470 JFA393469:JFD393470 JOW393469:JOZ393470 JYS393469:JYV393470 KIO393469:KIR393470 KSK393469:KSN393470 LCG393469:LCJ393470 LMC393469:LMF393470 LVY393469:LWB393470 MFU393469:MFX393470 MPQ393469:MPT393470 MZM393469:MZP393470 NJI393469:NJL393470 NTE393469:NTH393470 ODA393469:ODD393470 OMW393469:OMZ393470 OWS393469:OWV393470 PGO393469:PGR393470 PQK393469:PQN393470 QAG393469:QAJ393470 QKC393469:QKF393470 QTY393469:QUB393470 RDU393469:RDX393470 RNQ393469:RNT393470 RXM393469:RXP393470 SHI393469:SHL393470 SRE393469:SRH393470 TBA393469:TBD393470 TKW393469:TKZ393470 TUS393469:TUV393470 UEO393469:UER393470 UOK393469:UON393470 UYG393469:UYJ393470 VIC393469:VIF393470 VRY393469:VSB393470 WBU393469:WBX393470 WLQ393469:WLT393470 WVM393469:WVP393470 E459005:H459006 JA459005:JD459006 SW459005:SZ459006 ACS459005:ACV459006 AMO459005:AMR459006 AWK459005:AWN459006 BGG459005:BGJ459006 BQC459005:BQF459006 BZY459005:CAB459006 CJU459005:CJX459006 CTQ459005:CTT459006 DDM459005:DDP459006 DNI459005:DNL459006 DXE459005:DXH459006 EHA459005:EHD459006 EQW459005:EQZ459006 FAS459005:FAV459006 FKO459005:FKR459006 FUK459005:FUN459006 GEG459005:GEJ459006 GOC459005:GOF459006 GXY459005:GYB459006 HHU459005:HHX459006 HRQ459005:HRT459006 IBM459005:IBP459006 ILI459005:ILL459006 IVE459005:IVH459006 JFA459005:JFD459006 JOW459005:JOZ459006 JYS459005:JYV459006 KIO459005:KIR459006 KSK459005:KSN459006 LCG459005:LCJ459006 LMC459005:LMF459006 LVY459005:LWB459006 MFU459005:MFX459006 MPQ459005:MPT459006 MZM459005:MZP459006 NJI459005:NJL459006 NTE459005:NTH459006 ODA459005:ODD459006 OMW459005:OMZ459006 OWS459005:OWV459006 PGO459005:PGR459006 PQK459005:PQN459006 QAG459005:QAJ459006 QKC459005:QKF459006 QTY459005:QUB459006 RDU459005:RDX459006 RNQ459005:RNT459006 RXM459005:RXP459006 SHI459005:SHL459006 SRE459005:SRH459006 TBA459005:TBD459006 TKW459005:TKZ459006 TUS459005:TUV459006 UEO459005:UER459006 UOK459005:UON459006 UYG459005:UYJ459006 VIC459005:VIF459006 VRY459005:VSB459006 WBU459005:WBX459006 WLQ459005:WLT459006 WVM459005:WVP459006 E524541:H524542 JA524541:JD524542 SW524541:SZ524542 ACS524541:ACV524542 AMO524541:AMR524542 AWK524541:AWN524542 BGG524541:BGJ524542 BQC524541:BQF524542 BZY524541:CAB524542 CJU524541:CJX524542 CTQ524541:CTT524542 DDM524541:DDP524542 DNI524541:DNL524542 DXE524541:DXH524542 EHA524541:EHD524542 EQW524541:EQZ524542 FAS524541:FAV524542 FKO524541:FKR524542 FUK524541:FUN524542 GEG524541:GEJ524542 GOC524541:GOF524542 GXY524541:GYB524542 HHU524541:HHX524542 HRQ524541:HRT524542 IBM524541:IBP524542 ILI524541:ILL524542 IVE524541:IVH524542 JFA524541:JFD524542 JOW524541:JOZ524542 JYS524541:JYV524542 KIO524541:KIR524542 KSK524541:KSN524542 LCG524541:LCJ524542 LMC524541:LMF524542 LVY524541:LWB524542 MFU524541:MFX524542 MPQ524541:MPT524542 MZM524541:MZP524542 NJI524541:NJL524542 NTE524541:NTH524542 ODA524541:ODD524542 OMW524541:OMZ524542 OWS524541:OWV524542 PGO524541:PGR524542 PQK524541:PQN524542 QAG524541:QAJ524542 QKC524541:QKF524542 QTY524541:QUB524542 RDU524541:RDX524542 RNQ524541:RNT524542 RXM524541:RXP524542 SHI524541:SHL524542 SRE524541:SRH524542 TBA524541:TBD524542 TKW524541:TKZ524542 TUS524541:TUV524542 UEO524541:UER524542 UOK524541:UON524542 UYG524541:UYJ524542 VIC524541:VIF524542 VRY524541:VSB524542 WBU524541:WBX524542 WLQ524541:WLT524542 WVM524541:WVP524542 E590077:H590078 JA590077:JD590078 SW590077:SZ590078 ACS590077:ACV590078 AMO590077:AMR590078 AWK590077:AWN590078 BGG590077:BGJ590078 BQC590077:BQF590078 BZY590077:CAB590078 CJU590077:CJX590078 CTQ590077:CTT590078 DDM590077:DDP590078 DNI590077:DNL590078 DXE590077:DXH590078 EHA590077:EHD590078 EQW590077:EQZ590078 FAS590077:FAV590078 FKO590077:FKR590078 FUK590077:FUN590078 GEG590077:GEJ590078 GOC590077:GOF590078 GXY590077:GYB590078 HHU590077:HHX590078 HRQ590077:HRT590078 IBM590077:IBP590078 ILI590077:ILL590078 IVE590077:IVH590078 JFA590077:JFD590078 JOW590077:JOZ590078 JYS590077:JYV590078 KIO590077:KIR590078 KSK590077:KSN590078 LCG590077:LCJ590078 LMC590077:LMF590078 LVY590077:LWB590078 MFU590077:MFX590078 MPQ590077:MPT590078 MZM590077:MZP590078 NJI590077:NJL590078 NTE590077:NTH590078 ODA590077:ODD590078 OMW590077:OMZ590078 OWS590077:OWV590078 PGO590077:PGR590078 PQK590077:PQN590078 QAG590077:QAJ590078 QKC590077:QKF590078 QTY590077:QUB590078 RDU590077:RDX590078 RNQ590077:RNT590078 RXM590077:RXP590078 SHI590077:SHL590078 SRE590077:SRH590078 TBA590077:TBD590078 TKW590077:TKZ590078 TUS590077:TUV590078 UEO590077:UER590078 UOK590077:UON590078 UYG590077:UYJ590078 VIC590077:VIF590078 VRY590077:VSB590078 WBU590077:WBX590078 WLQ590077:WLT590078 WVM590077:WVP590078 E655613:H655614 JA655613:JD655614 SW655613:SZ655614 ACS655613:ACV655614 AMO655613:AMR655614 AWK655613:AWN655614 BGG655613:BGJ655614 BQC655613:BQF655614 BZY655613:CAB655614 CJU655613:CJX655614 CTQ655613:CTT655614 DDM655613:DDP655614 DNI655613:DNL655614 DXE655613:DXH655614 EHA655613:EHD655614 EQW655613:EQZ655614 FAS655613:FAV655614 FKO655613:FKR655614 FUK655613:FUN655614 GEG655613:GEJ655614 GOC655613:GOF655614 GXY655613:GYB655614 HHU655613:HHX655614 HRQ655613:HRT655614 IBM655613:IBP655614 ILI655613:ILL655614 IVE655613:IVH655614 JFA655613:JFD655614 JOW655613:JOZ655614 JYS655613:JYV655614 KIO655613:KIR655614 KSK655613:KSN655614 LCG655613:LCJ655614 LMC655613:LMF655614 LVY655613:LWB655614 MFU655613:MFX655614 MPQ655613:MPT655614 MZM655613:MZP655614 NJI655613:NJL655614 NTE655613:NTH655614 ODA655613:ODD655614 OMW655613:OMZ655614 OWS655613:OWV655614 PGO655613:PGR655614 PQK655613:PQN655614 QAG655613:QAJ655614 QKC655613:QKF655614 QTY655613:QUB655614 RDU655613:RDX655614 RNQ655613:RNT655614 RXM655613:RXP655614 SHI655613:SHL655614 SRE655613:SRH655614 TBA655613:TBD655614 TKW655613:TKZ655614 TUS655613:TUV655614 UEO655613:UER655614 UOK655613:UON655614 UYG655613:UYJ655614 VIC655613:VIF655614 VRY655613:VSB655614 WBU655613:WBX655614 WLQ655613:WLT655614 WVM655613:WVP655614 E721149:H721150 JA721149:JD721150 SW721149:SZ721150 ACS721149:ACV721150 AMO721149:AMR721150 AWK721149:AWN721150 BGG721149:BGJ721150 BQC721149:BQF721150 BZY721149:CAB721150 CJU721149:CJX721150 CTQ721149:CTT721150 DDM721149:DDP721150 DNI721149:DNL721150 DXE721149:DXH721150 EHA721149:EHD721150 EQW721149:EQZ721150 FAS721149:FAV721150 FKO721149:FKR721150 FUK721149:FUN721150 GEG721149:GEJ721150 GOC721149:GOF721150 GXY721149:GYB721150 HHU721149:HHX721150 HRQ721149:HRT721150 IBM721149:IBP721150 ILI721149:ILL721150 IVE721149:IVH721150 JFA721149:JFD721150 JOW721149:JOZ721150 JYS721149:JYV721150 KIO721149:KIR721150 KSK721149:KSN721150 LCG721149:LCJ721150 LMC721149:LMF721150 LVY721149:LWB721150 MFU721149:MFX721150 MPQ721149:MPT721150 MZM721149:MZP721150 NJI721149:NJL721150 NTE721149:NTH721150 ODA721149:ODD721150 OMW721149:OMZ721150 OWS721149:OWV721150 PGO721149:PGR721150 PQK721149:PQN721150 QAG721149:QAJ721150 QKC721149:QKF721150 QTY721149:QUB721150 RDU721149:RDX721150 RNQ721149:RNT721150 RXM721149:RXP721150 SHI721149:SHL721150 SRE721149:SRH721150 TBA721149:TBD721150 TKW721149:TKZ721150 TUS721149:TUV721150 UEO721149:UER721150 UOK721149:UON721150 UYG721149:UYJ721150 VIC721149:VIF721150 VRY721149:VSB721150 WBU721149:WBX721150 WLQ721149:WLT721150 WVM721149:WVP721150 E786685:H786686 JA786685:JD786686 SW786685:SZ786686 ACS786685:ACV786686 AMO786685:AMR786686 AWK786685:AWN786686 BGG786685:BGJ786686 BQC786685:BQF786686 BZY786685:CAB786686 CJU786685:CJX786686 CTQ786685:CTT786686 DDM786685:DDP786686 DNI786685:DNL786686 DXE786685:DXH786686 EHA786685:EHD786686 EQW786685:EQZ786686 FAS786685:FAV786686 FKO786685:FKR786686 FUK786685:FUN786686 GEG786685:GEJ786686 GOC786685:GOF786686 GXY786685:GYB786686 HHU786685:HHX786686 HRQ786685:HRT786686 IBM786685:IBP786686 ILI786685:ILL786686 IVE786685:IVH786686 JFA786685:JFD786686 JOW786685:JOZ786686 JYS786685:JYV786686 KIO786685:KIR786686 KSK786685:KSN786686 LCG786685:LCJ786686 LMC786685:LMF786686 LVY786685:LWB786686 MFU786685:MFX786686 MPQ786685:MPT786686 MZM786685:MZP786686 NJI786685:NJL786686 NTE786685:NTH786686 ODA786685:ODD786686 OMW786685:OMZ786686 OWS786685:OWV786686 PGO786685:PGR786686 PQK786685:PQN786686 QAG786685:QAJ786686 QKC786685:QKF786686 QTY786685:QUB786686 RDU786685:RDX786686 RNQ786685:RNT786686 RXM786685:RXP786686 SHI786685:SHL786686 SRE786685:SRH786686 TBA786685:TBD786686 TKW786685:TKZ786686 TUS786685:TUV786686 UEO786685:UER786686 UOK786685:UON786686 UYG786685:UYJ786686 VIC786685:VIF786686 VRY786685:VSB786686 WBU786685:WBX786686 WLQ786685:WLT786686 WVM786685:WVP786686 E852221:H852222 JA852221:JD852222 SW852221:SZ852222 ACS852221:ACV852222 AMO852221:AMR852222 AWK852221:AWN852222 BGG852221:BGJ852222 BQC852221:BQF852222 BZY852221:CAB852222 CJU852221:CJX852222 CTQ852221:CTT852222 DDM852221:DDP852222 DNI852221:DNL852222 DXE852221:DXH852222 EHA852221:EHD852222 EQW852221:EQZ852222 FAS852221:FAV852222 FKO852221:FKR852222 FUK852221:FUN852222 GEG852221:GEJ852222 GOC852221:GOF852222 GXY852221:GYB852222 HHU852221:HHX852222 HRQ852221:HRT852222 IBM852221:IBP852222 ILI852221:ILL852222 IVE852221:IVH852222 JFA852221:JFD852222 JOW852221:JOZ852222 JYS852221:JYV852222 KIO852221:KIR852222 KSK852221:KSN852222 LCG852221:LCJ852222 LMC852221:LMF852222 LVY852221:LWB852222 MFU852221:MFX852222 MPQ852221:MPT852222 MZM852221:MZP852222 NJI852221:NJL852222 NTE852221:NTH852222 ODA852221:ODD852222 OMW852221:OMZ852222 OWS852221:OWV852222 PGO852221:PGR852222 PQK852221:PQN852222 QAG852221:QAJ852222 QKC852221:QKF852222 QTY852221:QUB852222 RDU852221:RDX852222 RNQ852221:RNT852222 RXM852221:RXP852222 SHI852221:SHL852222 SRE852221:SRH852222 TBA852221:TBD852222 TKW852221:TKZ852222 TUS852221:TUV852222 UEO852221:UER852222 UOK852221:UON852222 UYG852221:UYJ852222 VIC852221:VIF852222 VRY852221:VSB852222 WBU852221:WBX852222 WLQ852221:WLT852222 WVM852221:WVP852222 E917757:H917758 JA917757:JD917758 SW917757:SZ917758 ACS917757:ACV917758 AMO917757:AMR917758 AWK917757:AWN917758 BGG917757:BGJ917758 BQC917757:BQF917758 BZY917757:CAB917758 CJU917757:CJX917758 CTQ917757:CTT917758 DDM917757:DDP917758 DNI917757:DNL917758 DXE917757:DXH917758 EHA917757:EHD917758 EQW917757:EQZ917758 FAS917757:FAV917758 FKO917757:FKR917758 FUK917757:FUN917758 GEG917757:GEJ917758 GOC917757:GOF917758 GXY917757:GYB917758 HHU917757:HHX917758 HRQ917757:HRT917758 IBM917757:IBP917758 ILI917757:ILL917758 IVE917757:IVH917758 JFA917757:JFD917758 JOW917757:JOZ917758 JYS917757:JYV917758 KIO917757:KIR917758 KSK917757:KSN917758 LCG917757:LCJ917758 LMC917757:LMF917758 LVY917757:LWB917758 MFU917757:MFX917758 MPQ917757:MPT917758 MZM917757:MZP917758 NJI917757:NJL917758 NTE917757:NTH917758 ODA917757:ODD917758 OMW917757:OMZ917758 OWS917757:OWV917758 PGO917757:PGR917758 PQK917757:PQN917758 QAG917757:QAJ917758 QKC917757:QKF917758 QTY917757:QUB917758 RDU917757:RDX917758 RNQ917757:RNT917758 RXM917757:RXP917758 SHI917757:SHL917758 SRE917757:SRH917758 TBA917757:TBD917758 TKW917757:TKZ917758 TUS917757:TUV917758 UEO917757:UER917758 UOK917757:UON917758 UYG917757:UYJ917758 VIC917757:VIF917758 VRY917757:VSB917758 WBU917757:WBX917758 WLQ917757:WLT917758 WVM917757:WVP917758 E983293:H983294 JA983293:JD983294 SW983293:SZ983294 ACS983293:ACV983294 AMO983293:AMR983294 AWK983293:AWN983294 BGG983293:BGJ983294 BQC983293:BQF983294 BZY983293:CAB983294 CJU983293:CJX983294 CTQ983293:CTT983294 DDM983293:DDP983294 DNI983293:DNL983294 DXE983293:DXH983294 EHA983293:EHD983294 EQW983293:EQZ983294 FAS983293:FAV983294 FKO983293:FKR983294 FUK983293:FUN983294 GEG983293:GEJ983294 GOC983293:GOF983294 GXY983293:GYB983294 HHU983293:HHX983294 HRQ983293:HRT983294 IBM983293:IBP983294 ILI983293:ILL983294 IVE983293:IVH983294 JFA983293:JFD983294 JOW983293:JOZ983294 JYS983293:JYV983294 KIO983293:KIR983294 KSK983293:KSN983294 LCG983293:LCJ983294 LMC983293:LMF983294 LVY983293:LWB983294 MFU983293:MFX983294 MPQ983293:MPT983294 MZM983293:MZP983294 NJI983293:NJL983294 NTE983293:NTH983294 ODA983293:ODD983294 OMW983293:OMZ983294 OWS983293:OWV983294 PGO983293:PGR983294 PQK983293:PQN983294 QAG983293:QAJ983294 QKC983293:QKF983294 QTY983293:QUB983294 RDU983293:RDX983294 RNQ983293:RNT983294 RXM983293:RXP983294 SHI983293:SHL983294 SRE983293:SRH983294 TBA983293:TBD983294 TKW983293:TKZ983294 TUS983293:TUV983294 UEO983293:UER983294 UOK983293:UON983294 UYG983293:UYJ983294 VIC983293:VIF983294 VRY983293:VSB983294 WBU983293:WBX983294 WLQ983293:WLT983294 WVM983293:WVP983294 E65842:H65842 JA65842:JD65842 SW65842:SZ65842 ACS65842:ACV65842 AMO65842:AMR65842 AWK65842:AWN65842 BGG65842:BGJ65842 BQC65842:BQF65842 BZY65842:CAB65842 CJU65842:CJX65842 CTQ65842:CTT65842 DDM65842:DDP65842 DNI65842:DNL65842 DXE65842:DXH65842 EHA65842:EHD65842 EQW65842:EQZ65842 FAS65842:FAV65842 FKO65842:FKR65842 FUK65842:FUN65842 GEG65842:GEJ65842 GOC65842:GOF65842 GXY65842:GYB65842 HHU65842:HHX65842 HRQ65842:HRT65842 IBM65842:IBP65842 ILI65842:ILL65842 IVE65842:IVH65842 JFA65842:JFD65842 JOW65842:JOZ65842 JYS65842:JYV65842 KIO65842:KIR65842 KSK65842:KSN65842 LCG65842:LCJ65842 LMC65842:LMF65842 LVY65842:LWB65842 MFU65842:MFX65842 MPQ65842:MPT65842 MZM65842:MZP65842 NJI65842:NJL65842 NTE65842:NTH65842 ODA65842:ODD65842 OMW65842:OMZ65842 OWS65842:OWV65842 PGO65842:PGR65842 PQK65842:PQN65842 QAG65842:QAJ65842 QKC65842:QKF65842 QTY65842:QUB65842 RDU65842:RDX65842 RNQ65842:RNT65842 RXM65842:RXP65842 SHI65842:SHL65842 SRE65842:SRH65842 TBA65842:TBD65842 TKW65842:TKZ65842 TUS65842:TUV65842 UEO65842:UER65842 UOK65842:UON65842 UYG65842:UYJ65842 VIC65842:VIF65842 VRY65842:VSB65842 WBU65842:WBX65842 WLQ65842:WLT65842 WVM65842:WVP65842 E131378:H131378 JA131378:JD131378 SW131378:SZ131378 ACS131378:ACV131378 AMO131378:AMR131378 AWK131378:AWN131378 BGG131378:BGJ131378 BQC131378:BQF131378 BZY131378:CAB131378 CJU131378:CJX131378 CTQ131378:CTT131378 DDM131378:DDP131378 DNI131378:DNL131378 DXE131378:DXH131378 EHA131378:EHD131378 EQW131378:EQZ131378 FAS131378:FAV131378 FKO131378:FKR131378 FUK131378:FUN131378 GEG131378:GEJ131378 GOC131378:GOF131378 GXY131378:GYB131378 HHU131378:HHX131378 HRQ131378:HRT131378 IBM131378:IBP131378 ILI131378:ILL131378 IVE131378:IVH131378 JFA131378:JFD131378 JOW131378:JOZ131378 JYS131378:JYV131378 KIO131378:KIR131378 KSK131378:KSN131378 LCG131378:LCJ131378 LMC131378:LMF131378 LVY131378:LWB131378 MFU131378:MFX131378 MPQ131378:MPT131378 MZM131378:MZP131378 NJI131378:NJL131378 NTE131378:NTH131378 ODA131378:ODD131378 OMW131378:OMZ131378 OWS131378:OWV131378 PGO131378:PGR131378 PQK131378:PQN131378 QAG131378:QAJ131378 QKC131378:QKF131378 QTY131378:QUB131378 RDU131378:RDX131378 RNQ131378:RNT131378 RXM131378:RXP131378 SHI131378:SHL131378 SRE131378:SRH131378 TBA131378:TBD131378 TKW131378:TKZ131378 TUS131378:TUV131378 UEO131378:UER131378 UOK131378:UON131378 UYG131378:UYJ131378 VIC131378:VIF131378 VRY131378:VSB131378 WBU131378:WBX131378 WLQ131378:WLT131378 WVM131378:WVP131378 E196914:H196914 JA196914:JD196914 SW196914:SZ196914 ACS196914:ACV196914 AMO196914:AMR196914 AWK196914:AWN196914 BGG196914:BGJ196914 BQC196914:BQF196914 BZY196914:CAB196914 CJU196914:CJX196914 CTQ196914:CTT196914 DDM196914:DDP196914 DNI196914:DNL196914 DXE196914:DXH196914 EHA196914:EHD196914 EQW196914:EQZ196914 FAS196914:FAV196914 FKO196914:FKR196914 FUK196914:FUN196914 GEG196914:GEJ196914 GOC196914:GOF196914 GXY196914:GYB196914 HHU196914:HHX196914 HRQ196914:HRT196914 IBM196914:IBP196914 ILI196914:ILL196914 IVE196914:IVH196914 JFA196914:JFD196914 JOW196914:JOZ196914 JYS196914:JYV196914 KIO196914:KIR196914 KSK196914:KSN196914 LCG196914:LCJ196914 LMC196914:LMF196914 LVY196914:LWB196914 MFU196914:MFX196914 MPQ196914:MPT196914 MZM196914:MZP196914 NJI196914:NJL196914 NTE196914:NTH196914 ODA196914:ODD196914 OMW196914:OMZ196914 OWS196914:OWV196914 PGO196914:PGR196914 PQK196914:PQN196914 QAG196914:QAJ196914 QKC196914:QKF196914 QTY196914:QUB196914 RDU196914:RDX196914 RNQ196914:RNT196914 RXM196914:RXP196914 SHI196914:SHL196914 SRE196914:SRH196914 TBA196914:TBD196914 TKW196914:TKZ196914 TUS196914:TUV196914 UEO196914:UER196914 UOK196914:UON196914 UYG196914:UYJ196914 VIC196914:VIF196914 VRY196914:VSB196914 WBU196914:WBX196914 WLQ196914:WLT196914 WVM196914:WVP196914 E262450:H262450 JA262450:JD262450 SW262450:SZ262450 ACS262450:ACV262450 AMO262450:AMR262450 AWK262450:AWN262450 BGG262450:BGJ262450 BQC262450:BQF262450 BZY262450:CAB262450 CJU262450:CJX262450 CTQ262450:CTT262450 DDM262450:DDP262450 DNI262450:DNL262450 DXE262450:DXH262450 EHA262450:EHD262450 EQW262450:EQZ262450 FAS262450:FAV262450 FKO262450:FKR262450 FUK262450:FUN262450 GEG262450:GEJ262450 GOC262450:GOF262450 GXY262450:GYB262450 HHU262450:HHX262450 HRQ262450:HRT262450 IBM262450:IBP262450 ILI262450:ILL262450 IVE262450:IVH262450 JFA262450:JFD262450 JOW262450:JOZ262450 JYS262450:JYV262450 KIO262450:KIR262450 KSK262450:KSN262450 LCG262450:LCJ262450 LMC262450:LMF262450 LVY262450:LWB262450 MFU262450:MFX262450 MPQ262450:MPT262450 MZM262450:MZP262450 NJI262450:NJL262450 NTE262450:NTH262450 ODA262450:ODD262450 OMW262450:OMZ262450 OWS262450:OWV262450 PGO262450:PGR262450 PQK262450:PQN262450 QAG262450:QAJ262450 QKC262450:QKF262450 QTY262450:QUB262450 RDU262450:RDX262450 RNQ262450:RNT262450 RXM262450:RXP262450 SHI262450:SHL262450 SRE262450:SRH262450 TBA262450:TBD262450 TKW262450:TKZ262450 TUS262450:TUV262450 UEO262450:UER262450 UOK262450:UON262450 UYG262450:UYJ262450 VIC262450:VIF262450 VRY262450:VSB262450 WBU262450:WBX262450 WLQ262450:WLT262450 WVM262450:WVP262450 E327986:H327986 JA327986:JD327986 SW327986:SZ327986 ACS327986:ACV327986 AMO327986:AMR327986 AWK327986:AWN327986 BGG327986:BGJ327986 BQC327986:BQF327986 BZY327986:CAB327986 CJU327986:CJX327986 CTQ327986:CTT327986 DDM327986:DDP327986 DNI327986:DNL327986 DXE327986:DXH327986 EHA327986:EHD327986 EQW327986:EQZ327986 FAS327986:FAV327986 FKO327986:FKR327986 FUK327986:FUN327986 GEG327986:GEJ327986 GOC327986:GOF327986 GXY327986:GYB327986 HHU327986:HHX327986 HRQ327986:HRT327986 IBM327986:IBP327986 ILI327986:ILL327986 IVE327986:IVH327986 JFA327986:JFD327986 JOW327986:JOZ327986 JYS327986:JYV327986 KIO327986:KIR327986 KSK327986:KSN327986 LCG327986:LCJ327986 LMC327986:LMF327986 LVY327986:LWB327986 MFU327986:MFX327986 MPQ327986:MPT327986 MZM327986:MZP327986 NJI327986:NJL327986 NTE327986:NTH327986 ODA327986:ODD327986 OMW327986:OMZ327986 OWS327986:OWV327986 PGO327986:PGR327986 PQK327986:PQN327986 QAG327986:QAJ327986 QKC327986:QKF327986 QTY327986:QUB327986 RDU327986:RDX327986 RNQ327986:RNT327986 RXM327986:RXP327986 SHI327986:SHL327986 SRE327986:SRH327986 TBA327986:TBD327986 TKW327986:TKZ327986 TUS327986:TUV327986 UEO327986:UER327986 UOK327986:UON327986 UYG327986:UYJ327986 VIC327986:VIF327986 VRY327986:VSB327986 WBU327986:WBX327986 WLQ327986:WLT327986 WVM327986:WVP327986 E393522:H393522 JA393522:JD393522 SW393522:SZ393522 ACS393522:ACV393522 AMO393522:AMR393522 AWK393522:AWN393522 BGG393522:BGJ393522 BQC393522:BQF393522 BZY393522:CAB393522 CJU393522:CJX393522 CTQ393522:CTT393522 DDM393522:DDP393522 DNI393522:DNL393522 DXE393522:DXH393522 EHA393522:EHD393522 EQW393522:EQZ393522 FAS393522:FAV393522 FKO393522:FKR393522 FUK393522:FUN393522 GEG393522:GEJ393522 GOC393522:GOF393522 GXY393522:GYB393522 HHU393522:HHX393522 HRQ393522:HRT393522 IBM393522:IBP393522 ILI393522:ILL393522 IVE393522:IVH393522 JFA393522:JFD393522 JOW393522:JOZ393522 JYS393522:JYV393522 KIO393522:KIR393522 KSK393522:KSN393522 LCG393522:LCJ393522 LMC393522:LMF393522 LVY393522:LWB393522 MFU393522:MFX393522 MPQ393522:MPT393522 MZM393522:MZP393522 NJI393522:NJL393522 NTE393522:NTH393522 ODA393522:ODD393522 OMW393522:OMZ393522 OWS393522:OWV393522 PGO393522:PGR393522 PQK393522:PQN393522 QAG393522:QAJ393522 QKC393522:QKF393522 QTY393522:QUB393522 RDU393522:RDX393522 RNQ393522:RNT393522 RXM393522:RXP393522 SHI393522:SHL393522 SRE393522:SRH393522 TBA393522:TBD393522 TKW393522:TKZ393522 TUS393522:TUV393522 UEO393522:UER393522 UOK393522:UON393522 UYG393522:UYJ393522 VIC393522:VIF393522 VRY393522:VSB393522 WBU393522:WBX393522 WLQ393522:WLT393522 WVM393522:WVP393522 E459058:H459058 JA459058:JD459058 SW459058:SZ459058 ACS459058:ACV459058 AMO459058:AMR459058 AWK459058:AWN459058 BGG459058:BGJ459058 BQC459058:BQF459058 BZY459058:CAB459058 CJU459058:CJX459058 CTQ459058:CTT459058 DDM459058:DDP459058 DNI459058:DNL459058 DXE459058:DXH459058 EHA459058:EHD459058 EQW459058:EQZ459058 FAS459058:FAV459058 FKO459058:FKR459058 FUK459058:FUN459058 GEG459058:GEJ459058 GOC459058:GOF459058 GXY459058:GYB459058 HHU459058:HHX459058 HRQ459058:HRT459058 IBM459058:IBP459058 ILI459058:ILL459058 IVE459058:IVH459058 JFA459058:JFD459058 JOW459058:JOZ459058 JYS459058:JYV459058 KIO459058:KIR459058 KSK459058:KSN459058 LCG459058:LCJ459058 LMC459058:LMF459058 LVY459058:LWB459058 MFU459058:MFX459058 MPQ459058:MPT459058 MZM459058:MZP459058 NJI459058:NJL459058 NTE459058:NTH459058 ODA459058:ODD459058 OMW459058:OMZ459058 OWS459058:OWV459058 PGO459058:PGR459058 PQK459058:PQN459058 QAG459058:QAJ459058 QKC459058:QKF459058 QTY459058:QUB459058 RDU459058:RDX459058 RNQ459058:RNT459058 RXM459058:RXP459058 SHI459058:SHL459058 SRE459058:SRH459058 TBA459058:TBD459058 TKW459058:TKZ459058 TUS459058:TUV459058 UEO459058:UER459058 UOK459058:UON459058 UYG459058:UYJ459058 VIC459058:VIF459058 VRY459058:VSB459058 WBU459058:WBX459058 WLQ459058:WLT459058 WVM459058:WVP459058 E524594:H524594 JA524594:JD524594 SW524594:SZ524594 ACS524594:ACV524594 AMO524594:AMR524594 AWK524594:AWN524594 BGG524594:BGJ524594 BQC524594:BQF524594 BZY524594:CAB524594 CJU524594:CJX524594 CTQ524594:CTT524594 DDM524594:DDP524594 DNI524594:DNL524594 DXE524594:DXH524594 EHA524594:EHD524594 EQW524594:EQZ524594 FAS524594:FAV524594 FKO524594:FKR524594 FUK524594:FUN524594 GEG524594:GEJ524594 GOC524594:GOF524594 GXY524594:GYB524594 HHU524594:HHX524594 HRQ524594:HRT524594 IBM524594:IBP524594 ILI524594:ILL524594 IVE524594:IVH524594 JFA524594:JFD524594 JOW524594:JOZ524594 JYS524594:JYV524594 KIO524594:KIR524594 KSK524594:KSN524594 LCG524594:LCJ524594 LMC524594:LMF524594 LVY524594:LWB524594 MFU524594:MFX524594 MPQ524594:MPT524594 MZM524594:MZP524594 NJI524594:NJL524594 NTE524594:NTH524594 ODA524594:ODD524594 OMW524594:OMZ524594 OWS524594:OWV524594 PGO524594:PGR524594 PQK524594:PQN524594 QAG524594:QAJ524594 QKC524594:QKF524594 QTY524594:QUB524594 RDU524594:RDX524594 RNQ524594:RNT524594 RXM524594:RXP524594 SHI524594:SHL524594 SRE524594:SRH524594 TBA524594:TBD524594 TKW524594:TKZ524594 TUS524594:TUV524594 UEO524594:UER524594 UOK524594:UON524594 UYG524594:UYJ524594 VIC524594:VIF524594 VRY524594:VSB524594 WBU524594:WBX524594 WLQ524594:WLT524594 WVM524594:WVP524594 E590130:H590130 JA590130:JD590130 SW590130:SZ590130 ACS590130:ACV590130 AMO590130:AMR590130 AWK590130:AWN590130 BGG590130:BGJ590130 BQC590130:BQF590130 BZY590130:CAB590130 CJU590130:CJX590130 CTQ590130:CTT590130 DDM590130:DDP590130 DNI590130:DNL590130 DXE590130:DXH590130 EHA590130:EHD590130 EQW590130:EQZ590130 FAS590130:FAV590130 FKO590130:FKR590130 FUK590130:FUN590130 GEG590130:GEJ590130 GOC590130:GOF590130 GXY590130:GYB590130 HHU590130:HHX590130 HRQ590130:HRT590130 IBM590130:IBP590130 ILI590130:ILL590130 IVE590130:IVH590130 JFA590130:JFD590130 JOW590130:JOZ590130 JYS590130:JYV590130 KIO590130:KIR590130 KSK590130:KSN590130 LCG590130:LCJ590130 LMC590130:LMF590130 LVY590130:LWB590130 MFU590130:MFX590130 MPQ590130:MPT590130 MZM590130:MZP590130 NJI590130:NJL590130 NTE590130:NTH590130 ODA590130:ODD590130 OMW590130:OMZ590130 OWS590130:OWV590130 PGO590130:PGR590130 PQK590130:PQN590130 QAG590130:QAJ590130 QKC590130:QKF590130 QTY590130:QUB590130 RDU590130:RDX590130 RNQ590130:RNT590130 RXM590130:RXP590130 SHI590130:SHL590130 SRE590130:SRH590130 TBA590130:TBD590130 TKW590130:TKZ590130 TUS590130:TUV590130 UEO590130:UER590130 UOK590130:UON590130 UYG590130:UYJ590130 VIC590130:VIF590130 VRY590130:VSB590130 WBU590130:WBX590130 WLQ590130:WLT590130 WVM590130:WVP590130 E655666:H655666 JA655666:JD655666 SW655666:SZ655666 ACS655666:ACV655666 AMO655666:AMR655666 AWK655666:AWN655666 BGG655666:BGJ655666 BQC655666:BQF655666 BZY655666:CAB655666 CJU655666:CJX655666 CTQ655666:CTT655666 DDM655666:DDP655666 DNI655666:DNL655666 DXE655666:DXH655666 EHA655666:EHD655666 EQW655666:EQZ655666 FAS655666:FAV655666 FKO655666:FKR655666 FUK655666:FUN655666 GEG655666:GEJ655666 GOC655666:GOF655666 GXY655666:GYB655666 HHU655666:HHX655666 HRQ655666:HRT655666 IBM655666:IBP655666 ILI655666:ILL655666 IVE655666:IVH655666 JFA655666:JFD655666 JOW655666:JOZ655666 JYS655666:JYV655666 KIO655666:KIR655666 KSK655666:KSN655666 LCG655666:LCJ655666 LMC655666:LMF655666 LVY655666:LWB655666 MFU655666:MFX655666 MPQ655666:MPT655666 MZM655666:MZP655666 NJI655666:NJL655666 NTE655666:NTH655666 ODA655666:ODD655666 OMW655666:OMZ655666 OWS655666:OWV655666 PGO655666:PGR655666 PQK655666:PQN655666 QAG655666:QAJ655666 QKC655666:QKF655666 QTY655666:QUB655666 RDU655666:RDX655666 RNQ655666:RNT655666 RXM655666:RXP655666 SHI655666:SHL655666 SRE655666:SRH655666 TBA655666:TBD655666 TKW655666:TKZ655666 TUS655666:TUV655666 UEO655666:UER655666 UOK655666:UON655666 UYG655666:UYJ655666 VIC655666:VIF655666 VRY655666:VSB655666 WBU655666:WBX655666 WLQ655666:WLT655666 WVM655666:WVP655666 E721202:H721202 JA721202:JD721202 SW721202:SZ721202 ACS721202:ACV721202 AMO721202:AMR721202 AWK721202:AWN721202 BGG721202:BGJ721202 BQC721202:BQF721202 BZY721202:CAB721202 CJU721202:CJX721202 CTQ721202:CTT721202 DDM721202:DDP721202 DNI721202:DNL721202 DXE721202:DXH721202 EHA721202:EHD721202 EQW721202:EQZ721202 FAS721202:FAV721202 FKO721202:FKR721202 FUK721202:FUN721202 GEG721202:GEJ721202 GOC721202:GOF721202 GXY721202:GYB721202 HHU721202:HHX721202 HRQ721202:HRT721202 IBM721202:IBP721202 ILI721202:ILL721202 IVE721202:IVH721202 JFA721202:JFD721202 JOW721202:JOZ721202 JYS721202:JYV721202 KIO721202:KIR721202 KSK721202:KSN721202 LCG721202:LCJ721202 LMC721202:LMF721202 LVY721202:LWB721202 MFU721202:MFX721202 MPQ721202:MPT721202 MZM721202:MZP721202 NJI721202:NJL721202 NTE721202:NTH721202 ODA721202:ODD721202 OMW721202:OMZ721202 OWS721202:OWV721202 PGO721202:PGR721202 PQK721202:PQN721202 QAG721202:QAJ721202 QKC721202:QKF721202 QTY721202:QUB721202 RDU721202:RDX721202 RNQ721202:RNT721202 RXM721202:RXP721202 SHI721202:SHL721202 SRE721202:SRH721202 TBA721202:TBD721202 TKW721202:TKZ721202 TUS721202:TUV721202 UEO721202:UER721202 UOK721202:UON721202 UYG721202:UYJ721202 VIC721202:VIF721202 VRY721202:VSB721202 WBU721202:WBX721202 WLQ721202:WLT721202 WVM721202:WVP721202 E786738:H786738 JA786738:JD786738 SW786738:SZ786738 ACS786738:ACV786738 AMO786738:AMR786738 AWK786738:AWN786738 BGG786738:BGJ786738 BQC786738:BQF786738 BZY786738:CAB786738 CJU786738:CJX786738 CTQ786738:CTT786738 DDM786738:DDP786738 DNI786738:DNL786738 DXE786738:DXH786738 EHA786738:EHD786738 EQW786738:EQZ786738 FAS786738:FAV786738 FKO786738:FKR786738 FUK786738:FUN786738 GEG786738:GEJ786738 GOC786738:GOF786738 GXY786738:GYB786738 HHU786738:HHX786738 HRQ786738:HRT786738 IBM786738:IBP786738 ILI786738:ILL786738 IVE786738:IVH786738 JFA786738:JFD786738 JOW786738:JOZ786738 JYS786738:JYV786738 KIO786738:KIR786738 KSK786738:KSN786738 LCG786738:LCJ786738 LMC786738:LMF786738 LVY786738:LWB786738 MFU786738:MFX786738 MPQ786738:MPT786738 MZM786738:MZP786738 NJI786738:NJL786738 NTE786738:NTH786738 ODA786738:ODD786738 OMW786738:OMZ786738 OWS786738:OWV786738 PGO786738:PGR786738 PQK786738:PQN786738 QAG786738:QAJ786738 QKC786738:QKF786738 QTY786738:QUB786738 RDU786738:RDX786738 RNQ786738:RNT786738 RXM786738:RXP786738 SHI786738:SHL786738 SRE786738:SRH786738 TBA786738:TBD786738 TKW786738:TKZ786738 TUS786738:TUV786738 UEO786738:UER786738 UOK786738:UON786738 UYG786738:UYJ786738 VIC786738:VIF786738 VRY786738:VSB786738 WBU786738:WBX786738 WLQ786738:WLT786738 WVM786738:WVP786738 E852274:H852274 JA852274:JD852274 SW852274:SZ852274 ACS852274:ACV852274 AMO852274:AMR852274 AWK852274:AWN852274 BGG852274:BGJ852274 BQC852274:BQF852274 BZY852274:CAB852274 CJU852274:CJX852274 CTQ852274:CTT852274 DDM852274:DDP852274 DNI852274:DNL852274 DXE852274:DXH852274 EHA852274:EHD852274 EQW852274:EQZ852274 FAS852274:FAV852274 FKO852274:FKR852274 FUK852274:FUN852274 GEG852274:GEJ852274 GOC852274:GOF852274 GXY852274:GYB852274 HHU852274:HHX852274 HRQ852274:HRT852274 IBM852274:IBP852274 ILI852274:ILL852274 IVE852274:IVH852274 JFA852274:JFD852274 JOW852274:JOZ852274 JYS852274:JYV852274 KIO852274:KIR852274 KSK852274:KSN852274 LCG852274:LCJ852274 LMC852274:LMF852274 LVY852274:LWB852274 MFU852274:MFX852274 MPQ852274:MPT852274 MZM852274:MZP852274 NJI852274:NJL852274 NTE852274:NTH852274 ODA852274:ODD852274 OMW852274:OMZ852274 OWS852274:OWV852274 PGO852274:PGR852274 PQK852274:PQN852274 QAG852274:QAJ852274 QKC852274:QKF852274 QTY852274:QUB852274 RDU852274:RDX852274 RNQ852274:RNT852274 RXM852274:RXP852274 SHI852274:SHL852274 SRE852274:SRH852274 TBA852274:TBD852274 TKW852274:TKZ852274 TUS852274:TUV852274 UEO852274:UER852274 UOK852274:UON852274 UYG852274:UYJ852274 VIC852274:VIF852274 VRY852274:VSB852274 WBU852274:WBX852274 WLQ852274:WLT852274 WVM852274:WVP852274 E917810:H917810 JA917810:JD917810 SW917810:SZ917810 ACS917810:ACV917810 AMO917810:AMR917810 AWK917810:AWN917810 BGG917810:BGJ917810 BQC917810:BQF917810 BZY917810:CAB917810 CJU917810:CJX917810 CTQ917810:CTT917810 DDM917810:DDP917810 DNI917810:DNL917810 DXE917810:DXH917810 EHA917810:EHD917810 EQW917810:EQZ917810 FAS917810:FAV917810 FKO917810:FKR917810 FUK917810:FUN917810 GEG917810:GEJ917810 GOC917810:GOF917810 GXY917810:GYB917810 HHU917810:HHX917810 HRQ917810:HRT917810 IBM917810:IBP917810 ILI917810:ILL917810 IVE917810:IVH917810 JFA917810:JFD917810 JOW917810:JOZ917810 JYS917810:JYV917810 KIO917810:KIR917810 KSK917810:KSN917810 LCG917810:LCJ917810 LMC917810:LMF917810 LVY917810:LWB917810 MFU917810:MFX917810 MPQ917810:MPT917810 MZM917810:MZP917810 NJI917810:NJL917810 NTE917810:NTH917810 ODA917810:ODD917810 OMW917810:OMZ917810 OWS917810:OWV917810 PGO917810:PGR917810 PQK917810:PQN917810 QAG917810:QAJ917810 QKC917810:QKF917810 QTY917810:QUB917810 RDU917810:RDX917810 RNQ917810:RNT917810 RXM917810:RXP917810 SHI917810:SHL917810 SRE917810:SRH917810 TBA917810:TBD917810 TKW917810:TKZ917810 TUS917810:TUV917810 UEO917810:UER917810 UOK917810:UON917810 UYG917810:UYJ917810 VIC917810:VIF917810 VRY917810:VSB917810 WBU917810:WBX917810 WLQ917810:WLT917810 WVM917810:WVP917810 E983346:H983346 JA983346:JD983346 SW983346:SZ983346 ACS983346:ACV983346 AMO983346:AMR983346 AWK983346:AWN983346 BGG983346:BGJ983346 BQC983346:BQF983346 BZY983346:CAB983346 CJU983346:CJX983346 CTQ983346:CTT983346 DDM983346:DDP983346 DNI983346:DNL983346 DXE983346:DXH983346 EHA983346:EHD983346 EQW983346:EQZ983346 FAS983346:FAV983346 FKO983346:FKR983346 FUK983346:FUN983346 GEG983346:GEJ983346 GOC983346:GOF983346 GXY983346:GYB983346 HHU983346:HHX983346 HRQ983346:HRT983346 IBM983346:IBP983346 ILI983346:ILL983346 IVE983346:IVH983346 JFA983346:JFD983346 JOW983346:JOZ983346 JYS983346:JYV983346 KIO983346:KIR983346 KSK983346:KSN983346 LCG983346:LCJ983346 LMC983346:LMF983346 LVY983346:LWB983346 MFU983346:MFX983346 MPQ983346:MPT983346 MZM983346:MZP983346 NJI983346:NJL983346 NTE983346:NTH983346 ODA983346:ODD983346 OMW983346:OMZ983346 OWS983346:OWV983346 PGO983346:PGR983346 PQK983346:PQN983346 QAG983346:QAJ983346 QKC983346:QKF983346 QTY983346:QUB983346 RDU983346:RDX983346 RNQ983346:RNT983346 RXM983346:RXP983346 SHI983346:SHL983346 SRE983346:SRH983346 TBA983346:TBD983346 TKW983346:TKZ983346 TUS983346:TUV983346 UEO983346:UER983346 UOK983346:UON983346 UYG983346:UYJ983346 VIC983346:VIF983346 VRY983346:VSB983346 WBU983346:WBX983346 WLQ983346:WLT983346 WVM983346:WVP983346 E65880:H65882 JA65880:JD65882 SW65880:SZ65882 ACS65880:ACV65882 AMO65880:AMR65882 AWK65880:AWN65882 BGG65880:BGJ65882 BQC65880:BQF65882 BZY65880:CAB65882 CJU65880:CJX65882 CTQ65880:CTT65882 DDM65880:DDP65882 DNI65880:DNL65882 DXE65880:DXH65882 EHA65880:EHD65882 EQW65880:EQZ65882 FAS65880:FAV65882 FKO65880:FKR65882 FUK65880:FUN65882 GEG65880:GEJ65882 GOC65880:GOF65882 GXY65880:GYB65882 HHU65880:HHX65882 HRQ65880:HRT65882 IBM65880:IBP65882 ILI65880:ILL65882 IVE65880:IVH65882 JFA65880:JFD65882 JOW65880:JOZ65882 JYS65880:JYV65882 KIO65880:KIR65882 KSK65880:KSN65882 LCG65880:LCJ65882 LMC65880:LMF65882 LVY65880:LWB65882 MFU65880:MFX65882 MPQ65880:MPT65882 MZM65880:MZP65882 NJI65880:NJL65882 NTE65880:NTH65882 ODA65880:ODD65882 OMW65880:OMZ65882 OWS65880:OWV65882 PGO65880:PGR65882 PQK65880:PQN65882 QAG65880:QAJ65882 QKC65880:QKF65882 QTY65880:QUB65882 RDU65880:RDX65882 RNQ65880:RNT65882 RXM65880:RXP65882 SHI65880:SHL65882 SRE65880:SRH65882 TBA65880:TBD65882 TKW65880:TKZ65882 TUS65880:TUV65882 UEO65880:UER65882 UOK65880:UON65882 UYG65880:UYJ65882 VIC65880:VIF65882 VRY65880:VSB65882 WBU65880:WBX65882 WLQ65880:WLT65882 WVM65880:WVP65882 E131416:H131418 JA131416:JD131418 SW131416:SZ131418 ACS131416:ACV131418 AMO131416:AMR131418 AWK131416:AWN131418 BGG131416:BGJ131418 BQC131416:BQF131418 BZY131416:CAB131418 CJU131416:CJX131418 CTQ131416:CTT131418 DDM131416:DDP131418 DNI131416:DNL131418 DXE131416:DXH131418 EHA131416:EHD131418 EQW131416:EQZ131418 FAS131416:FAV131418 FKO131416:FKR131418 FUK131416:FUN131418 GEG131416:GEJ131418 GOC131416:GOF131418 GXY131416:GYB131418 HHU131416:HHX131418 HRQ131416:HRT131418 IBM131416:IBP131418 ILI131416:ILL131418 IVE131416:IVH131418 JFA131416:JFD131418 JOW131416:JOZ131418 JYS131416:JYV131418 KIO131416:KIR131418 KSK131416:KSN131418 LCG131416:LCJ131418 LMC131416:LMF131418 LVY131416:LWB131418 MFU131416:MFX131418 MPQ131416:MPT131418 MZM131416:MZP131418 NJI131416:NJL131418 NTE131416:NTH131418 ODA131416:ODD131418 OMW131416:OMZ131418 OWS131416:OWV131418 PGO131416:PGR131418 PQK131416:PQN131418 QAG131416:QAJ131418 QKC131416:QKF131418 QTY131416:QUB131418 RDU131416:RDX131418 RNQ131416:RNT131418 RXM131416:RXP131418 SHI131416:SHL131418 SRE131416:SRH131418 TBA131416:TBD131418 TKW131416:TKZ131418 TUS131416:TUV131418 UEO131416:UER131418 UOK131416:UON131418 UYG131416:UYJ131418 VIC131416:VIF131418 VRY131416:VSB131418 WBU131416:WBX131418 WLQ131416:WLT131418 WVM131416:WVP131418 E196952:H196954 JA196952:JD196954 SW196952:SZ196954 ACS196952:ACV196954 AMO196952:AMR196954 AWK196952:AWN196954 BGG196952:BGJ196954 BQC196952:BQF196954 BZY196952:CAB196954 CJU196952:CJX196954 CTQ196952:CTT196954 DDM196952:DDP196954 DNI196952:DNL196954 DXE196952:DXH196954 EHA196952:EHD196954 EQW196952:EQZ196954 FAS196952:FAV196954 FKO196952:FKR196954 FUK196952:FUN196954 GEG196952:GEJ196954 GOC196952:GOF196954 GXY196952:GYB196954 HHU196952:HHX196954 HRQ196952:HRT196954 IBM196952:IBP196954 ILI196952:ILL196954 IVE196952:IVH196954 JFA196952:JFD196954 JOW196952:JOZ196954 JYS196952:JYV196954 KIO196952:KIR196954 KSK196952:KSN196954 LCG196952:LCJ196954 LMC196952:LMF196954 LVY196952:LWB196954 MFU196952:MFX196954 MPQ196952:MPT196954 MZM196952:MZP196954 NJI196952:NJL196954 NTE196952:NTH196954 ODA196952:ODD196954 OMW196952:OMZ196954 OWS196952:OWV196954 PGO196952:PGR196954 PQK196952:PQN196954 QAG196952:QAJ196954 QKC196952:QKF196954 QTY196952:QUB196954 RDU196952:RDX196954 RNQ196952:RNT196954 RXM196952:RXP196954 SHI196952:SHL196954 SRE196952:SRH196954 TBA196952:TBD196954 TKW196952:TKZ196954 TUS196952:TUV196954 UEO196952:UER196954 UOK196952:UON196954 UYG196952:UYJ196954 VIC196952:VIF196954 VRY196952:VSB196954 WBU196952:WBX196954 WLQ196952:WLT196954 WVM196952:WVP196954 E262488:H262490 JA262488:JD262490 SW262488:SZ262490 ACS262488:ACV262490 AMO262488:AMR262490 AWK262488:AWN262490 BGG262488:BGJ262490 BQC262488:BQF262490 BZY262488:CAB262490 CJU262488:CJX262490 CTQ262488:CTT262490 DDM262488:DDP262490 DNI262488:DNL262490 DXE262488:DXH262490 EHA262488:EHD262490 EQW262488:EQZ262490 FAS262488:FAV262490 FKO262488:FKR262490 FUK262488:FUN262490 GEG262488:GEJ262490 GOC262488:GOF262490 GXY262488:GYB262490 HHU262488:HHX262490 HRQ262488:HRT262490 IBM262488:IBP262490 ILI262488:ILL262490 IVE262488:IVH262490 JFA262488:JFD262490 JOW262488:JOZ262490 JYS262488:JYV262490 KIO262488:KIR262490 KSK262488:KSN262490 LCG262488:LCJ262490 LMC262488:LMF262490 LVY262488:LWB262490 MFU262488:MFX262490 MPQ262488:MPT262490 MZM262488:MZP262490 NJI262488:NJL262490 NTE262488:NTH262490 ODA262488:ODD262490 OMW262488:OMZ262490 OWS262488:OWV262490 PGO262488:PGR262490 PQK262488:PQN262490 QAG262488:QAJ262490 QKC262488:QKF262490 QTY262488:QUB262490 RDU262488:RDX262490 RNQ262488:RNT262490 RXM262488:RXP262490 SHI262488:SHL262490 SRE262488:SRH262490 TBA262488:TBD262490 TKW262488:TKZ262490 TUS262488:TUV262490 UEO262488:UER262490 UOK262488:UON262490 UYG262488:UYJ262490 VIC262488:VIF262490 VRY262488:VSB262490 WBU262488:WBX262490 WLQ262488:WLT262490 WVM262488:WVP262490 E328024:H328026 JA328024:JD328026 SW328024:SZ328026 ACS328024:ACV328026 AMO328024:AMR328026 AWK328024:AWN328026 BGG328024:BGJ328026 BQC328024:BQF328026 BZY328024:CAB328026 CJU328024:CJX328026 CTQ328024:CTT328026 DDM328024:DDP328026 DNI328024:DNL328026 DXE328024:DXH328026 EHA328024:EHD328026 EQW328024:EQZ328026 FAS328024:FAV328026 FKO328024:FKR328026 FUK328024:FUN328026 GEG328024:GEJ328026 GOC328024:GOF328026 GXY328024:GYB328026 HHU328024:HHX328026 HRQ328024:HRT328026 IBM328024:IBP328026 ILI328024:ILL328026 IVE328024:IVH328026 JFA328024:JFD328026 JOW328024:JOZ328026 JYS328024:JYV328026 KIO328024:KIR328026 KSK328024:KSN328026 LCG328024:LCJ328026 LMC328024:LMF328026 LVY328024:LWB328026 MFU328024:MFX328026 MPQ328024:MPT328026 MZM328024:MZP328026 NJI328024:NJL328026 NTE328024:NTH328026 ODA328024:ODD328026 OMW328024:OMZ328026 OWS328024:OWV328026 PGO328024:PGR328026 PQK328024:PQN328026 QAG328024:QAJ328026 QKC328024:QKF328026 QTY328024:QUB328026 RDU328024:RDX328026 RNQ328024:RNT328026 RXM328024:RXP328026 SHI328024:SHL328026 SRE328024:SRH328026 TBA328024:TBD328026 TKW328024:TKZ328026 TUS328024:TUV328026 UEO328024:UER328026 UOK328024:UON328026 UYG328024:UYJ328026 VIC328024:VIF328026 VRY328024:VSB328026 WBU328024:WBX328026 WLQ328024:WLT328026 WVM328024:WVP328026 E393560:H393562 JA393560:JD393562 SW393560:SZ393562 ACS393560:ACV393562 AMO393560:AMR393562 AWK393560:AWN393562 BGG393560:BGJ393562 BQC393560:BQF393562 BZY393560:CAB393562 CJU393560:CJX393562 CTQ393560:CTT393562 DDM393560:DDP393562 DNI393560:DNL393562 DXE393560:DXH393562 EHA393560:EHD393562 EQW393560:EQZ393562 FAS393560:FAV393562 FKO393560:FKR393562 FUK393560:FUN393562 GEG393560:GEJ393562 GOC393560:GOF393562 GXY393560:GYB393562 HHU393560:HHX393562 HRQ393560:HRT393562 IBM393560:IBP393562 ILI393560:ILL393562 IVE393560:IVH393562 JFA393560:JFD393562 JOW393560:JOZ393562 JYS393560:JYV393562 KIO393560:KIR393562 KSK393560:KSN393562 LCG393560:LCJ393562 LMC393560:LMF393562 LVY393560:LWB393562 MFU393560:MFX393562 MPQ393560:MPT393562 MZM393560:MZP393562 NJI393560:NJL393562 NTE393560:NTH393562 ODA393560:ODD393562 OMW393560:OMZ393562 OWS393560:OWV393562 PGO393560:PGR393562 PQK393560:PQN393562 QAG393560:QAJ393562 QKC393560:QKF393562 QTY393560:QUB393562 RDU393560:RDX393562 RNQ393560:RNT393562 RXM393560:RXP393562 SHI393560:SHL393562 SRE393560:SRH393562 TBA393560:TBD393562 TKW393560:TKZ393562 TUS393560:TUV393562 UEO393560:UER393562 UOK393560:UON393562 UYG393560:UYJ393562 VIC393560:VIF393562 VRY393560:VSB393562 WBU393560:WBX393562 WLQ393560:WLT393562 WVM393560:WVP393562 E459096:H459098 JA459096:JD459098 SW459096:SZ459098 ACS459096:ACV459098 AMO459096:AMR459098 AWK459096:AWN459098 BGG459096:BGJ459098 BQC459096:BQF459098 BZY459096:CAB459098 CJU459096:CJX459098 CTQ459096:CTT459098 DDM459096:DDP459098 DNI459096:DNL459098 DXE459096:DXH459098 EHA459096:EHD459098 EQW459096:EQZ459098 FAS459096:FAV459098 FKO459096:FKR459098 FUK459096:FUN459098 GEG459096:GEJ459098 GOC459096:GOF459098 GXY459096:GYB459098 HHU459096:HHX459098 HRQ459096:HRT459098 IBM459096:IBP459098 ILI459096:ILL459098 IVE459096:IVH459098 JFA459096:JFD459098 JOW459096:JOZ459098 JYS459096:JYV459098 KIO459096:KIR459098 KSK459096:KSN459098 LCG459096:LCJ459098 LMC459096:LMF459098 LVY459096:LWB459098 MFU459096:MFX459098 MPQ459096:MPT459098 MZM459096:MZP459098 NJI459096:NJL459098 NTE459096:NTH459098 ODA459096:ODD459098 OMW459096:OMZ459098 OWS459096:OWV459098 PGO459096:PGR459098 PQK459096:PQN459098 QAG459096:QAJ459098 QKC459096:QKF459098 QTY459096:QUB459098 RDU459096:RDX459098 RNQ459096:RNT459098 RXM459096:RXP459098 SHI459096:SHL459098 SRE459096:SRH459098 TBA459096:TBD459098 TKW459096:TKZ459098 TUS459096:TUV459098 UEO459096:UER459098 UOK459096:UON459098 UYG459096:UYJ459098 VIC459096:VIF459098 VRY459096:VSB459098 WBU459096:WBX459098 WLQ459096:WLT459098 WVM459096:WVP459098 E524632:H524634 JA524632:JD524634 SW524632:SZ524634 ACS524632:ACV524634 AMO524632:AMR524634 AWK524632:AWN524634 BGG524632:BGJ524634 BQC524632:BQF524634 BZY524632:CAB524634 CJU524632:CJX524634 CTQ524632:CTT524634 DDM524632:DDP524634 DNI524632:DNL524634 DXE524632:DXH524634 EHA524632:EHD524634 EQW524632:EQZ524634 FAS524632:FAV524634 FKO524632:FKR524634 FUK524632:FUN524634 GEG524632:GEJ524634 GOC524632:GOF524634 GXY524632:GYB524634 HHU524632:HHX524634 HRQ524632:HRT524634 IBM524632:IBP524634 ILI524632:ILL524634 IVE524632:IVH524634 JFA524632:JFD524634 JOW524632:JOZ524634 JYS524632:JYV524634 KIO524632:KIR524634 KSK524632:KSN524634 LCG524632:LCJ524634 LMC524632:LMF524634 LVY524632:LWB524634 MFU524632:MFX524634 MPQ524632:MPT524634 MZM524632:MZP524634 NJI524632:NJL524634 NTE524632:NTH524634 ODA524632:ODD524634 OMW524632:OMZ524634 OWS524632:OWV524634 PGO524632:PGR524634 PQK524632:PQN524634 QAG524632:QAJ524634 QKC524632:QKF524634 QTY524632:QUB524634 RDU524632:RDX524634 RNQ524632:RNT524634 RXM524632:RXP524634 SHI524632:SHL524634 SRE524632:SRH524634 TBA524632:TBD524634 TKW524632:TKZ524634 TUS524632:TUV524634 UEO524632:UER524634 UOK524632:UON524634 UYG524632:UYJ524634 VIC524632:VIF524634 VRY524632:VSB524634 WBU524632:WBX524634 WLQ524632:WLT524634 WVM524632:WVP524634 E590168:H590170 JA590168:JD590170 SW590168:SZ590170 ACS590168:ACV590170 AMO590168:AMR590170 AWK590168:AWN590170 BGG590168:BGJ590170 BQC590168:BQF590170 BZY590168:CAB590170 CJU590168:CJX590170 CTQ590168:CTT590170 DDM590168:DDP590170 DNI590168:DNL590170 DXE590168:DXH590170 EHA590168:EHD590170 EQW590168:EQZ590170 FAS590168:FAV590170 FKO590168:FKR590170 FUK590168:FUN590170 GEG590168:GEJ590170 GOC590168:GOF590170 GXY590168:GYB590170 HHU590168:HHX590170 HRQ590168:HRT590170 IBM590168:IBP590170 ILI590168:ILL590170 IVE590168:IVH590170 JFA590168:JFD590170 JOW590168:JOZ590170 JYS590168:JYV590170 KIO590168:KIR590170 KSK590168:KSN590170 LCG590168:LCJ590170 LMC590168:LMF590170 LVY590168:LWB590170 MFU590168:MFX590170 MPQ590168:MPT590170 MZM590168:MZP590170 NJI590168:NJL590170 NTE590168:NTH590170 ODA590168:ODD590170 OMW590168:OMZ590170 OWS590168:OWV590170 PGO590168:PGR590170 PQK590168:PQN590170 QAG590168:QAJ590170 QKC590168:QKF590170 QTY590168:QUB590170 RDU590168:RDX590170 RNQ590168:RNT590170 RXM590168:RXP590170 SHI590168:SHL590170 SRE590168:SRH590170 TBA590168:TBD590170 TKW590168:TKZ590170 TUS590168:TUV590170 UEO590168:UER590170 UOK590168:UON590170 UYG590168:UYJ590170 VIC590168:VIF590170 VRY590168:VSB590170 WBU590168:WBX590170 WLQ590168:WLT590170 WVM590168:WVP590170 E655704:H655706 JA655704:JD655706 SW655704:SZ655706 ACS655704:ACV655706 AMO655704:AMR655706 AWK655704:AWN655706 BGG655704:BGJ655706 BQC655704:BQF655706 BZY655704:CAB655706 CJU655704:CJX655706 CTQ655704:CTT655706 DDM655704:DDP655706 DNI655704:DNL655706 DXE655704:DXH655706 EHA655704:EHD655706 EQW655704:EQZ655706 FAS655704:FAV655706 FKO655704:FKR655706 FUK655704:FUN655706 GEG655704:GEJ655706 GOC655704:GOF655706 GXY655704:GYB655706 HHU655704:HHX655706 HRQ655704:HRT655706 IBM655704:IBP655706 ILI655704:ILL655706 IVE655704:IVH655706 JFA655704:JFD655706 JOW655704:JOZ655706 JYS655704:JYV655706 KIO655704:KIR655706 KSK655704:KSN655706 LCG655704:LCJ655706 LMC655704:LMF655706 LVY655704:LWB655706 MFU655704:MFX655706 MPQ655704:MPT655706 MZM655704:MZP655706 NJI655704:NJL655706 NTE655704:NTH655706 ODA655704:ODD655706 OMW655704:OMZ655706 OWS655704:OWV655706 PGO655704:PGR655706 PQK655704:PQN655706 QAG655704:QAJ655706 QKC655704:QKF655706 QTY655704:QUB655706 RDU655704:RDX655706 RNQ655704:RNT655706 RXM655704:RXP655706 SHI655704:SHL655706 SRE655704:SRH655706 TBA655704:TBD655706 TKW655704:TKZ655706 TUS655704:TUV655706 UEO655704:UER655706 UOK655704:UON655706 UYG655704:UYJ655706 VIC655704:VIF655706 VRY655704:VSB655706 WBU655704:WBX655706 WLQ655704:WLT655706 WVM655704:WVP655706 E721240:H721242 JA721240:JD721242 SW721240:SZ721242 ACS721240:ACV721242 AMO721240:AMR721242 AWK721240:AWN721242 BGG721240:BGJ721242 BQC721240:BQF721242 BZY721240:CAB721242 CJU721240:CJX721242 CTQ721240:CTT721242 DDM721240:DDP721242 DNI721240:DNL721242 DXE721240:DXH721242 EHA721240:EHD721242 EQW721240:EQZ721242 FAS721240:FAV721242 FKO721240:FKR721242 FUK721240:FUN721242 GEG721240:GEJ721242 GOC721240:GOF721242 GXY721240:GYB721242 HHU721240:HHX721242 HRQ721240:HRT721242 IBM721240:IBP721242 ILI721240:ILL721242 IVE721240:IVH721242 JFA721240:JFD721242 JOW721240:JOZ721242 JYS721240:JYV721242 KIO721240:KIR721242 KSK721240:KSN721242 LCG721240:LCJ721242 LMC721240:LMF721242 LVY721240:LWB721242 MFU721240:MFX721242 MPQ721240:MPT721242 MZM721240:MZP721242 NJI721240:NJL721242 NTE721240:NTH721242 ODA721240:ODD721242 OMW721240:OMZ721242 OWS721240:OWV721242 PGO721240:PGR721242 PQK721240:PQN721242 QAG721240:QAJ721242 QKC721240:QKF721242 QTY721240:QUB721242 RDU721240:RDX721242 RNQ721240:RNT721242 RXM721240:RXP721242 SHI721240:SHL721242 SRE721240:SRH721242 TBA721240:TBD721242 TKW721240:TKZ721242 TUS721240:TUV721242 UEO721240:UER721242 UOK721240:UON721242 UYG721240:UYJ721242 VIC721240:VIF721242 VRY721240:VSB721242 WBU721240:WBX721242 WLQ721240:WLT721242 WVM721240:WVP721242 E786776:H786778 JA786776:JD786778 SW786776:SZ786778 ACS786776:ACV786778 AMO786776:AMR786778 AWK786776:AWN786778 BGG786776:BGJ786778 BQC786776:BQF786778 BZY786776:CAB786778 CJU786776:CJX786778 CTQ786776:CTT786778 DDM786776:DDP786778 DNI786776:DNL786778 DXE786776:DXH786778 EHA786776:EHD786778 EQW786776:EQZ786778 FAS786776:FAV786778 FKO786776:FKR786778 FUK786776:FUN786778 GEG786776:GEJ786778 GOC786776:GOF786778 GXY786776:GYB786778 HHU786776:HHX786778 HRQ786776:HRT786778 IBM786776:IBP786778 ILI786776:ILL786778 IVE786776:IVH786778 JFA786776:JFD786778 JOW786776:JOZ786778 JYS786776:JYV786778 KIO786776:KIR786778 KSK786776:KSN786778 LCG786776:LCJ786778 LMC786776:LMF786778 LVY786776:LWB786778 MFU786776:MFX786778 MPQ786776:MPT786778 MZM786776:MZP786778 NJI786776:NJL786778 NTE786776:NTH786778 ODA786776:ODD786778 OMW786776:OMZ786778 OWS786776:OWV786778 PGO786776:PGR786778 PQK786776:PQN786778 QAG786776:QAJ786778 QKC786776:QKF786778 QTY786776:QUB786778 RDU786776:RDX786778 RNQ786776:RNT786778 RXM786776:RXP786778 SHI786776:SHL786778 SRE786776:SRH786778 TBA786776:TBD786778 TKW786776:TKZ786778 TUS786776:TUV786778 UEO786776:UER786778 UOK786776:UON786778 UYG786776:UYJ786778 VIC786776:VIF786778 VRY786776:VSB786778 WBU786776:WBX786778 WLQ786776:WLT786778 WVM786776:WVP786778 E852312:H852314 JA852312:JD852314 SW852312:SZ852314 ACS852312:ACV852314 AMO852312:AMR852314 AWK852312:AWN852314 BGG852312:BGJ852314 BQC852312:BQF852314 BZY852312:CAB852314 CJU852312:CJX852314 CTQ852312:CTT852314 DDM852312:DDP852314 DNI852312:DNL852314 DXE852312:DXH852314 EHA852312:EHD852314 EQW852312:EQZ852314 FAS852312:FAV852314 FKO852312:FKR852314 FUK852312:FUN852314 GEG852312:GEJ852314 GOC852312:GOF852314 GXY852312:GYB852314 HHU852312:HHX852314 HRQ852312:HRT852314 IBM852312:IBP852314 ILI852312:ILL852314 IVE852312:IVH852314 JFA852312:JFD852314 JOW852312:JOZ852314 JYS852312:JYV852314 KIO852312:KIR852314 KSK852312:KSN852314 LCG852312:LCJ852314 LMC852312:LMF852314 LVY852312:LWB852314 MFU852312:MFX852314 MPQ852312:MPT852314 MZM852312:MZP852314 NJI852312:NJL852314 NTE852312:NTH852314 ODA852312:ODD852314 OMW852312:OMZ852314 OWS852312:OWV852314 PGO852312:PGR852314 PQK852312:PQN852314 QAG852312:QAJ852314 QKC852312:QKF852314 QTY852312:QUB852314 RDU852312:RDX852314 RNQ852312:RNT852314 RXM852312:RXP852314 SHI852312:SHL852314 SRE852312:SRH852314 TBA852312:TBD852314 TKW852312:TKZ852314 TUS852312:TUV852314 UEO852312:UER852314 UOK852312:UON852314 UYG852312:UYJ852314 VIC852312:VIF852314 VRY852312:VSB852314 WBU852312:WBX852314 WLQ852312:WLT852314 WVM852312:WVP852314 E917848:H917850 JA917848:JD917850 SW917848:SZ917850 ACS917848:ACV917850 AMO917848:AMR917850 AWK917848:AWN917850 BGG917848:BGJ917850 BQC917848:BQF917850 BZY917848:CAB917850 CJU917848:CJX917850 CTQ917848:CTT917850 DDM917848:DDP917850 DNI917848:DNL917850 DXE917848:DXH917850 EHA917848:EHD917850 EQW917848:EQZ917850 FAS917848:FAV917850 FKO917848:FKR917850 FUK917848:FUN917850 GEG917848:GEJ917850 GOC917848:GOF917850 GXY917848:GYB917850 HHU917848:HHX917850 HRQ917848:HRT917850 IBM917848:IBP917850 ILI917848:ILL917850 IVE917848:IVH917850 JFA917848:JFD917850 JOW917848:JOZ917850 JYS917848:JYV917850 KIO917848:KIR917850 KSK917848:KSN917850 LCG917848:LCJ917850 LMC917848:LMF917850 LVY917848:LWB917850 MFU917848:MFX917850 MPQ917848:MPT917850 MZM917848:MZP917850 NJI917848:NJL917850 NTE917848:NTH917850 ODA917848:ODD917850 OMW917848:OMZ917850 OWS917848:OWV917850 PGO917848:PGR917850 PQK917848:PQN917850 QAG917848:QAJ917850 QKC917848:QKF917850 QTY917848:QUB917850 RDU917848:RDX917850 RNQ917848:RNT917850 RXM917848:RXP917850 SHI917848:SHL917850 SRE917848:SRH917850 TBA917848:TBD917850 TKW917848:TKZ917850 TUS917848:TUV917850 UEO917848:UER917850 UOK917848:UON917850 UYG917848:UYJ917850 VIC917848:VIF917850 VRY917848:VSB917850 WBU917848:WBX917850 WLQ917848:WLT917850 WVM917848:WVP917850 E983384:H983386 JA983384:JD983386 SW983384:SZ983386 ACS983384:ACV983386 AMO983384:AMR983386 AWK983384:AWN983386 BGG983384:BGJ983386 BQC983384:BQF983386 BZY983384:CAB983386 CJU983384:CJX983386 CTQ983384:CTT983386 DDM983384:DDP983386 DNI983384:DNL983386 DXE983384:DXH983386 EHA983384:EHD983386 EQW983384:EQZ983386 FAS983384:FAV983386 FKO983384:FKR983386 FUK983384:FUN983386 GEG983384:GEJ983386 GOC983384:GOF983386 GXY983384:GYB983386 HHU983384:HHX983386 HRQ983384:HRT983386 IBM983384:IBP983386 ILI983384:ILL983386 IVE983384:IVH983386 JFA983384:JFD983386 JOW983384:JOZ983386 JYS983384:JYV983386 KIO983384:KIR983386 KSK983384:KSN983386 LCG983384:LCJ983386 LMC983384:LMF983386 LVY983384:LWB983386 MFU983384:MFX983386 MPQ983384:MPT983386 MZM983384:MZP983386 NJI983384:NJL983386 NTE983384:NTH983386 ODA983384:ODD983386 OMW983384:OMZ983386 OWS983384:OWV983386 PGO983384:PGR983386 PQK983384:PQN983386 QAG983384:QAJ983386 QKC983384:QKF983386 QTY983384:QUB983386 RDU983384:RDX983386 RNQ983384:RNT983386 RXM983384:RXP983386 SHI983384:SHL983386 SRE983384:SRH983386 TBA983384:TBD983386 TKW983384:TKZ983386 TUS983384:TUV983386 UEO983384:UER983386 UOK983384:UON983386 UYG983384:UYJ983386 VIC983384:VIF983386 VRY983384:VSB983386 WBU983384:WBX983386 WLQ983384:WLT983386 WVM983384:WVP983386 E66047:H66047 JA66047:JD66047 SW66047:SZ66047 ACS66047:ACV66047 AMO66047:AMR66047 AWK66047:AWN66047 BGG66047:BGJ66047 BQC66047:BQF66047 BZY66047:CAB66047 CJU66047:CJX66047 CTQ66047:CTT66047 DDM66047:DDP66047 DNI66047:DNL66047 DXE66047:DXH66047 EHA66047:EHD66047 EQW66047:EQZ66047 FAS66047:FAV66047 FKO66047:FKR66047 FUK66047:FUN66047 GEG66047:GEJ66047 GOC66047:GOF66047 GXY66047:GYB66047 HHU66047:HHX66047 HRQ66047:HRT66047 IBM66047:IBP66047 ILI66047:ILL66047 IVE66047:IVH66047 JFA66047:JFD66047 JOW66047:JOZ66047 JYS66047:JYV66047 KIO66047:KIR66047 KSK66047:KSN66047 LCG66047:LCJ66047 LMC66047:LMF66047 LVY66047:LWB66047 MFU66047:MFX66047 MPQ66047:MPT66047 MZM66047:MZP66047 NJI66047:NJL66047 NTE66047:NTH66047 ODA66047:ODD66047 OMW66047:OMZ66047 OWS66047:OWV66047 PGO66047:PGR66047 PQK66047:PQN66047 QAG66047:QAJ66047 QKC66047:QKF66047 QTY66047:QUB66047 RDU66047:RDX66047 RNQ66047:RNT66047 RXM66047:RXP66047 SHI66047:SHL66047 SRE66047:SRH66047 TBA66047:TBD66047 TKW66047:TKZ66047 TUS66047:TUV66047 UEO66047:UER66047 UOK66047:UON66047 UYG66047:UYJ66047 VIC66047:VIF66047 VRY66047:VSB66047 WBU66047:WBX66047 WLQ66047:WLT66047 WVM66047:WVP66047 E131583:H131583 JA131583:JD131583 SW131583:SZ131583 ACS131583:ACV131583 AMO131583:AMR131583 AWK131583:AWN131583 BGG131583:BGJ131583 BQC131583:BQF131583 BZY131583:CAB131583 CJU131583:CJX131583 CTQ131583:CTT131583 DDM131583:DDP131583 DNI131583:DNL131583 DXE131583:DXH131583 EHA131583:EHD131583 EQW131583:EQZ131583 FAS131583:FAV131583 FKO131583:FKR131583 FUK131583:FUN131583 GEG131583:GEJ131583 GOC131583:GOF131583 GXY131583:GYB131583 HHU131583:HHX131583 HRQ131583:HRT131583 IBM131583:IBP131583 ILI131583:ILL131583 IVE131583:IVH131583 JFA131583:JFD131583 JOW131583:JOZ131583 JYS131583:JYV131583 KIO131583:KIR131583 KSK131583:KSN131583 LCG131583:LCJ131583 LMC131583:LMF131583 LVY131583:LWB131583 MFU131583:MFX131583 MPQ131583:MPT131583 MZM131583:MZP131583 NJI131583:NJL131583 NTE131583:NTH131583 ODA131583:ODD131583 OMW131583:OMZ131583 OWS131583:OWV131583 PGO131583:PGR131583 PQK131583:PQN131583 QAG131583:QAJ131583 QKC131583:QKF131583 QTY131583:QUB131583 RDU131583:RDX131583 RNQ131583:RNT131583 RXM131583:RXP131583 SHI131583:SHL131583 SRE131583:SRH131583 TBA131583:TBD131583 TKW131583:TKZ131583 TUS131583:TUV131583 UEO131583:UER131583 UOK131583:UON131583 UYG131583:UYJ131583 VIC131583:VIF131583 VRY131583:VSB131583 WBU131583:WBX131583 WLQ131583:WLT131583 WVM131583:WVP131583 E197119:H197119 JA197119:JD197119 SW197119:SZ197119 ACS197119:ACV197119 AMO197119:AMR197119 AWK197119:AWN197119 BGG197119:BGJ197119 BQC197119:BQF197119 BZY197119:CAB197119 CJU197119:CJX197119 CTQ197119:CTT197119 DDM197119:DDP197119 DNI197119:DNL197119 DXE197119:DXH197119 EHA197119:EHD197119 EQW197119:EQZ197119 FAS197119:FAV197119 FKO197119:FKR197119 FUK197119:FUN197119 GEG197119:GEJ197119 GOC197119:GOF197119 GXY197119:GYB197119 HHU197119:HHX197119 HRQ197119:HRT197119 IBM197119:IBP197119 ILI197119:ILL197119 IVE197119:IVH197119 JFA197119:JFD197119 JOW197119:JOZ197119 JYS197119:JYV197119 KIO197119:KIR197119 KSK197119:KSN197119 LCG197119:LCJ197119 LMC197119:LMF197119 LVY197119:LWB197119 MFU197119:MFX197119 MPQ197119:MPT197119 MZM197119:MZP197119 NJI197119:NJL197119 NTE197119:NTH197119 ODA197119:ODD197119 OMW197119:OMZ197119 OWS197119:OWV197119 PGO197119:PGR197119 PQK197119:PQN197119 QAG197119:QAJ197119 QKC197119:QKF197119 QTY197119:QUB197119 RDU197119:RDX197119 RNQ197119:RNT197119 RXM197119:RXP197119 SHI197119:SHL197119 SRE197119:SRH197119 TBA197119:TBD197119 TKW197119:TKZ197119 TUS197119:TUV197119 UEO197119:UER197119 UOK197119:UON197119 UYG197119:UYJ197119 VIC197119:VIF197119 VRY197119:VSB197119 WBU197119:WBX197119 WLQ197119:WLT197119 WVM197119:WVP197119 E262655:H262655 JA262655:JD262655 SW262655:SZ262655 ACS262655:ACV262655 AMO262655:AMR262655 AWK262655:AWN262655 BGG262655:BGJ262655 BQC262655:BQF262655 BZY262655:CAB262655 CJU262655:CJX262655 CTQ262655:CTT262655 DDM262655:DDP262655 DNI262655:DNL262655 DXE262655:DXH262655 EHA262655:EHD262655 EQW262655:EQZ262655 FAS262655:FAV262655 FKO262655:FKR262655 FUK262655:FUN262655 GEG262655:GEJ262655 GOC262655:GOF262655 GXY262655:GYB262655 HHU262655:HHX262655 HRQ262655:HRT262655 IBM262655:IBP262655 ILI262655:ILL262655 IVE262655:IVH262655 JFA262655:JFD262655 JOW262655:JOZ262655 JYS262655:JYV262655 KIO262655:KIR262655 KSK262655:KSN262655 LCG262655:LCJ262655 LMC262655:LMF262655 LVY262655:LWB262655 MFU262655:MFX262655 MPQ262655:MPT262655 MZM262655:MZP262655 NJI262655:NJL262655 NTE262655:NTH262655 ODA262655:ODD262655 OMW262655:OMZ262655 OWS262655:OWV262655 PGO262655:PGR262655 PQK262655:PQN262655 QAG262655:QAJ262655 QKC262655:QKF262655 QTY262655:QUB262655 RDU262655:RDX262655 RNQ262655:RNT262655 RXM262655:RXP262655 SHI262655:SHL262655 SRE262655:SRH262655 TBA262655:TBD262655 TKW262655:TKZ262655 TUS262655:TUV262655 UEO262655:UER262655 UOK262655:UON262655 UYG262655:UYJ262655 VIC262655:VIF262655 VRY262655:VSB262655 WBU262655:WBX262655 WLQ262655:WLT262655 WVM262655:WVP262655 E328191:H328191 JA328191:JD328191 SW328191:SZ328191 ACS328191:ACV328191 AMO328191:AMR328191 AWK328191:AWN328191 BGG328191:BGJ328191 BQC328191:BQF328191 BZY328191:CAB328191 CJU328191:CJX328191 CTQ328191:CTT328191 DDM328191:DDP328191 DNI328191:DNL328191 DXE328191:DXH328191 EHA328191:EHD328191 EQW328191:EQZ328191 FAS328191:FAV328191 FKO328191:FKR328191 FUK328191:FUN328191 GEG328191:GEJ328191 GOC328191:GOF328191 GXY328191:GYB328191 HHU328191:HHX328191 HRQ328191:HRT328191 IBM328191:IBP328191 ILI328191:ILL328191 IVE328191:IVH328191 JFA328191:JFD328191 JOW328191:JOZ328191 JYS328191:JYV328191 KIO328191:KIR328191 KSK328191:KSN328191 LCG328191:LCJ328191 LMC328191:LMF328191 LVY328191:LWB328191 MFU328191:MFX328191 MPQ328191:MPT328191 MZM328191:MZP328191 NJI328191:NJL328191 NTE328191:NTH328191 ODA328191:ODD328191 OMW328191:OMZ328191 OWS328191:OWV328191 PGO328191:PGR328191 PQK328191:PQN328191 QAG328191:QAJ328191 QKC328191:QKF328191 QTY328191:QUB328191 RDU328191:RDX328191 RNQ328191:RNT328191 RXM328191:RXP328191 SHI328191:SHL328191 SRE328191:SRH328191 TBA328191:TBD328191 TKW328191:TKZ328191 TUS328191:TUV328191 UEO328191:UER328191 UOK328191:UON328191 UYG328191:UYJ328191 VIC328191:VIF328191 VRY328191:VSB328191 WBU328191:WBX328191 WLQ328191:WLT328191 WVM328191:WVP328191 E393727:H393727 JA393727:JD393727 SW393727:SZ393727 ACS393727:ACV393727 AMO393727:AMR393727 AWK393727:AWN393727 BGG393727:BGJ393727 BQC393727:BQF393727 BZY393727:CAB393727 CJU393727:CJX393727 CTQ393727:CTT393727 DDM393727:DDP393727 DNI393727:DNL393727 DXE393727:DXH393727 EHA393727:EHD393727 EQW393727:EQZ393727 FAS393727:FAV393727 FKO393727:FKR393727 FUK393727:FUN393727 GEG393727:GEJ393727 GOC393727:GOF393727 GXY393727:GYB393727 HHU393727:HHX393727 HRQ393727:HRT393727 IBM393727:IBP393727 ILI393727:ILL393727 IVE393727:IVH393727 JFA393727:JFD393727 JOW393727:JOZ393727 JYS393727:JYV393727 KIO393727:KIR393727 KSK393727:KSN393727 LCG393727:LCJ393727 LMC393727:LMF393727 LVY393727:LWB393727 MFU393727:MFX393727 MPQ393727:MPT393727 MZM393727:MZP393727 NJI393727:NJL393727 NTE393727:NTH393727 ODA393727:ODD393727 OMW393727:OMZ393727 OWS393727:OWV393727 PGO393727:PGR393727 PQK393727:PQN393727 QAG393727:QAJ393727 QKC393727:QKF393727 QTY393727:QUB393727 RDU393727:RDX393727 RNQ393727:RNT393727 RXM393727:RXP393727 SHI393727:SHL393727 SRE393727:SRH393727 TBA393727:TBD393727 TKW393727:TKZ393727 TUS393727:TUV393727 UEO393727:UER393727 UOK393727:UON393727 UYG393727:UYJ393727 VIC393727:VIF393727 VRY393727:VSB393727 WBU393727:WBX393727 WLQ393727:WLT393727 WVM393727:WVP393727 E459263:H459263 JA459263:JD459263 SW459263:SZ459263 ACS459263:ACV459263 AMO459263:AMR459263 AWK459263:AWN459263 BGG459263:BGJ459263 BQC459263:BQF459263 BZY459263:CAB459263 CJU459263:CJX459263 CTQ459263:CTT459263 DDM459263:DDP459263 DNI459263:DNL459263 DXE459263:DXH459263 EHA459263:EHD459263 EQW459263:EQZ459263 FAS459263:FAV459263 FKO459263:FKR459263 FUK459263:FUN459263 GEG459263:GEJ459263 GOC459263:GOF459263 GXY459263:GYB459263 HHU459263:HHX459263 HRQ459263:HRT459263 IBM459263:IBP459263 ILI459263:ILL459263 IVE459263:IVH459263 JFA459263:JFD459263 JOW459263:JOZ459263 JYS459263:JYV459263 KIO459263:KIR459263 KSK459263:KSN459263 LCG459263:LCJ459263 LMC459263:LMF459263 LVY459263:LWB459263 MFU459263:MFX459263 MPQ459263:MPT459263 MZM459263:MZP459263 NJI459263:NJL459263 NTE459263:NTH459263 ODA459263:ODD459263 OMW459263:OMZ459263 OWS459263:OWV459263 PGO459263:PGR459263 PQK459263:PQN459263 QAG459263:QAJ459263 QKC459263:QKF459263 QTY459263:QUB459263 RDU459263:RDX459263 RNQ459263:RNT459263 RXM459263:RXP459263 SHI459263:SHL459263 SRE459263:SRH459263 TBA459263:TBD459263 TKW459263:TKZ459263 TUS459263:TUV459263 UEO459263:UER459263 UOK459263:UON459263 UYG459263:UYJ459263 VIC459263:VIF459263 VRY459263:VSB459263 WBU459263:WBX459263 WLQ459263:WLT459263 WVM459263:WVP459263 E524799:H524799 JA524799:JD524799 SW524799:SZ524799 ACS524799:ACV524799 AMO524799:AMR524799 AWK524799:AWN524799 BGG524799:BGJ524799 BQC524799:BQF524799 BZY524799:CAB524799 CJU524799:CJX524799 CTQ524799:CTT524799 DDM524799:DDP524799 DNI524799:DNL524799 DXE524799:DXH524799 EHA524799:EHD524799 EQW524799:EQZ524799 FAS524799:FAV524799 FKO524799:FKR524799 FUK524799:FUN524799 GEG524799:GEJ524799 GOC524799:GOF524799 GXY524799:GYB524799 HHU524799:HHX524799 HRQ524799:HRT524799 IBM524799:IBP524799 ILI524799:ILL524799 IVE524799:IVH524799 JFA524799:JFD524799 JOW524799:JOZ524799 JYS524799:JYV524799 KIO524799:KIR524799 KSK524799:KSN524799 LCG524799:LCJ524799 LMC524799:LMF524799 LVY524799:LWB524799 MFU524799:MFX524799 MPQ524799:MPT524799 MZM524799:MZP524799 NJI524799:NJL524799 NTE524799:NTH524799 ODA524799:ODD524799 OMW524799:OMZ524799 OWS524799:OWV524799 PGO524799:PGR524799 PQK524799:PQN524799 QAG524799:QAJ524799 QKC524799:QKF524799 QTY524799:QUB524799 RDU524799:RDX524799 RNQ524799:RNT524799 RXM524799:RXP524799 SHI524799:SHL524799 SRE524799:SRH524799 TBA524799:TBD524799 TKW524799:TKZ524799 TUS524799:TUV524799 UEO524799:UER524799 UOK524799:UON524799 UYG524799:UYJ524799 VIC524799:VIF524799 VRY524799:VSB524799 WBU524799:WBX524799 WLQ524799:WLT524799 WVM524799:WVP524799 E590335:H590335 JA590335:JD590335 SW590335:SZ590335 ACS590335:ACV590335 AMO590335:AMR590335 AWK590335:AWN590335 BGG590335:BGJ590335 BQC590335:BQF590335 BZY590335:CAB590335 CJU590335:CJX590335 CTQ590335:CTT590335 DDM590335:DDP590335 DNI590335:DNL590335 DXE590335:DXH590335 EHA590335:EHD590335 EQW590335:EQZ590335 FAS590335:FAV590335 FKO590335:FKR590335 FUK590335:FUN590335 GEG590335:GEJ590335 GOC590335:GOF590335 GXY590335:GYB590335 HHU590335:HHX590335 HRQ590335:HRT590335 IBM590335:IBP590335 ILI590335:ILL590335 IVE590335:IVH590335 JFA590335:JFD590335 JOW590335:JOZ590335 JYS590335:JYV590335 KIO590335:KIR590335 KSK590335:KSN590335 LCG590335:LCJ590335 LMC590335:LMF590335 LVY590335:LWB590335 MFU590335:MFX590335 MPQ590335:MPT590335 MZM590335:MZP590335 NJI590335:NJL590335 NTE590335:NTH590335 ODA590335:ODD590335 OMW590335:OMZ590335 OWS590335:OWV590335 PGO590335:PGR590335 PQK590335:PQN590335 QAG590335:QAJ590335 QKC590335:QKF590335 QTY590335:QUB590335 RDU590335:RDX590335 RNQ590335:RNT590335 RXM590335:RXP590335 SHI590335:SHL590335 SRE590335:SRH590335 TBA590335:TBD590335 TKW590335:TKZ590335 TUS590335:TUV590335 UEO590335:UER590335 UOK590335:UON590335 UYG590335:UYJ590335 VIC590335:VIF590335 VRY590335:VSB590335 WBU590335:WBX590335 WLQ590335:WLT590335 WVM590335:WVP590335 E655871:H655871 JA655871:JD655871 SW655871:SZ655871 ACS655871:ACV655871 AMO655871:AMR655871 AWK655871:AWN655871 BGG655871:BGJ655871 BQC655871:BQF655871 BZY655871:CAB655871 CJU655871:CJX655871 CTQ655871:CTT655871 DDM655871:DDP655871 DNI655871:DNL655871 DXE655871:DXH655871 EHA655871:EHD655871 EQW655871:EQZ655871 FAS655871:FAV655871 FKO655871:FKR655871 FUK655871:FUN655871 GEG655871:GEJ655871 GOC655871:GOF655871 GXY655871:GYB655871 HHU655871:HHX655871 HRQ655871:HRT655871 IBM655871:IBP655871 ILI655871:ILL655871 IVE655871:IVH655871 JFA655871:JFD655871 JOW655871:JOZ655871 JYS655871:JYV655871 KIO655871:KIR655871 KSK655871:KSN655871 LCG655871:LCJ655871 LMC655871:LMF655871 LVY655871:LWB655871 MFU655871:MFX655871 MPQ655871:MPT655871 MZM655871:MZP655871 NJI655871:NJL655871 NTE655871:NTH655871 ODA655871:ODD655871 OMW655871:OMZ655871 OWS655871:OWV655871 PGO655871:PGR655871 PQK655871:PQN655871 QAG655871:QAJ655871 QKC655871:QKF655871 QTY655871:QUB655871 RDU655871:RDX655871 RNQ655871:RNT655871 RXM655871:RXP655871 SHI655871:SHL655871 SRE655871:SRH655871 TBA655871:TBD655871 TKW655871:TKZ655871 TUS655871:TUV655871 UEO655871:UER655871 UOK655871:UON655871 UYG655871:UYJ655871 VIC655871:VIF655871 VRY655871:VSB655871 WBU655871:WBX655871 WLQ655871:WLT655871 WVM655871:WVP655871 E721407:H721407 JA721407:JD721407 SW721407:SZ721407 ACS721407:ACV721407 AMO721407:AMR721407 AWK721407:AWN721407 BGG721407:BGJ721407 BQC721407:BQF721407 BZY721407:CAB721407 CJU721407:CJX721407 CTQ721407:CTT721407 DDM721407:DDP721407 DNI721407:DNL721407 DXE721407:DXH721407 EHA721407:EHD721407 EQW721407:EQZ721407 FAS721407:FAV721407 FKO721407:FKR721407 FUK721407:FUN721407 GEG721407:GEJ721407 GOC721407:GOF721407 GXY721407:GYB721407 HHU721407:HHX721407 HRQ721407:HRT721407 IBM721407:IBP721407 ILI721407:ILL721407 IVE721407:IVH721407 JFA721407:JFD721407 JOW721407:JOZ721407 JYS721407:JYV721407 KIO721407:KIR721407 KSK721407:KSN721407 LCG721407:LCJ721407 LMC721407:LMF721407 LVY721407:LWB721407 MFU721407:MFX721407 MPQ721407:MPT721407 MZM721407:MZP721407 NJI721407:NJL721407 NTE721407:NTH721407 ODA721407:ODD721407 OMW721407:OMZ721407 OWS721407:OWV721407 PGO721407:PGR721407 PQK721407:PQN721407 QAG721407:QAJ721407 QKC721407:QKF721407 QTY721407:QUB721407 RDU721407:RDX721407 RNQ721407:RNT721407 RXM721407:RXP721407 SHI721407:SHL721407 SRE721407:SRH721407 TBA721407:TBD721407 TKW721407:TKZ721407 TUS721407:TUV721407 UEO721407:UER721407 UOK721407:UON721407 UYG721407:UYJ721407 VIC721407:VIF721407 VRY721407:VSB721407 WBU721407:WBX721407 WLQ721407:WLT721407 WVM721407:WVP721407 E786943:H786943 JA786943:JD786943 SW786943:SZ786943 ACS786943:ACV786943 AMO786943:AMR786943 AWK786943:AWN786943 BGG786943:BGJ786943 BQC786943:BQF786943 BZY786943:CAB786943 CJU786943:CJX786943 CTQ786943:CTT786943 DDM786943:DDP786943 DNI786943:DNL786943 DXE786943:DXH786943 EHA786943:EHD786943 EQW786943:EQZ786943 FAS786943:FAV786943 FKO786943:FKR786943 FUK786943:FUN786943 GEG786943:GEJ786943 GOC786943:GOF786943 GXY786943:GYB786943 HHU786943:HHX786943 HRQ786943:HRT786943 IBM786943:IBP786943 ILI786943:ILL786943 IVE786943:IVH786943 JFA786943:JFD786943 JOW786943:JOZ786943 JYS786943:JYV786943 KIO786943:KIR786943 KSK786943:KSN786943 LCG786943:LCJ786943 LMC786943:LMF786943 LVY786943:LWB786943 MFU786943:MFX786943 MPQ786943:MPT786943 MZM786943:MZP786943 NJI786943:NJL786943 NTE786943:NTH786943 ODA786943:ODD786943 OMW786943:OMZ786943 OWS786943:OWV786943 PGO786943:PGR786943 PQK786943:PQN786943 QAG786943:QAJ786943 QKC786943:QKF786943 QTY786943:QUB786943 RDU786943:RDX786943 RNQ786943:RNT786943 RXM786943:RXP786943 SHI786943:SHL786943 SRE786943:SRH786943 TBA786943:TBD786943 TKW786943:TKZ786943 TUS786943:TUV786943 UEO786943:UER786943 UOK786943:UON786943 UYG786943:UYJ786943 VIC786943:VIF786943 VRY786943:VSB786943 WBU786943:WBX786943 WLQ786943:WLT786943 WVM786943:WVP786943 E852479:H852479 JA852479:JD852479 SW852479:SZ852479 ACS852479:ACV852479 AMO852479:AMR852479 AWK852479:AWN852479 BGG852479:BGJ852479 BQC852479:BQF852479 BZY852479:CAB852479 CJU852479:CJX852479 CTQ852479:CTT852479 DDM852479:DDP852479 DNI852479:DNL852479 DXE852479:DXH852479 EHA852479:EHD852479 EQW852479:EQZ852479 FAS852479:FAV852479 FKO852479:FKR852479 FUK852479:FUN852479 GEG852479:GEJ852479 GOC852479:GOF852479 GXY852479:GYB852479 HHU852479:HHX852479 HRQ852479:HRT852479 IBM852479:IBP852479 ILI852479:ILL852479 IVE852479:IVH852479 JFA852479:JFD852479 JOW852479:JOZ852479 JYS852479:JYV852479 KIO852479:KIR852479 KSK852479:KSN852479 LCG852479:LCJ852479 LMC852479:LMF852479 LVY852479:LWB852479 MFU852479:MFX852479 MPQ852479:MPT852479 MZM852479:MZP852479 NJI852479:NJL852479 NTE852479:NTH852479 ODA852479:ODD852479 OMW852479:OMZ852479 OWS852479:OWV852479 PGO852479:PGR852479 PQK852479:PQN852479 QAG852479:QAJ852479 QKC852479:QKF852479 QTY852479:QUB852479 RDU852479:RDX852479 RNQ852479:RNT852479 RXM852479:RXP852479 SHI852479:SHL852479 SRE852479:SRH852479 TBA852479:TBD852479 TKW852479:TKZ852479 TUS852479:TUV852479 UEO852479:UER852479 UOK852479:UON852479 UYG852479:UYJ852479 VIC852479:VIF852479 VRY852479:VSB852479 WBU852479:WBX852479 WLQ852479:WLT852479 WVM852479:WVP852479 E918015:H918015 JA918015:JD918015 SW918015:SZ918015 ACS918015:ACV918015 AMO918015:AMR918015 AWK918015:AWN918015 BGG918015:BGJ918015 BQC918015:BQF918015 BZY918015:CAB918015 CJU918015:CJX918015 CTQ918015:CTT918015 DDM918015:DDP918015 DNI918015:DNL918015 DXE918015:DXH918015 EHA918015:EHD918015 EQW918015:EQZ918015 FAS918015:FAV918015 FKO918015:FKR918015 FUK918015:FUN918015 GEG918015:GEJ918015 GOC918015:GOF918015 GXY918015:GYB918015 HHU918015:HHX918015 HRQ918015:HRT918015 IBM918015:IBP918015 ILI918015:ILL918015 IVE918015:IVH918015 JFA918015:JFD918015 JOW918015:JOZ918015 JYS918015:JYV918015 KIO918015:KIR918015 KSK918015:KSN918015 LCG918015:LCJ918015 LMC918015:LMF918015 LVY918015:LWB918015 MFU918015:MFX918015 MPQ918015:MPT918015 MZM918015:MZP918015 NJI918015:NJL918015 NTE918015:NTH918015 ODA918015:ODD918015 OMW918015:OMZ918015 OWS918015:OWV918015 PGO918015:PGR918015 PQK918015:PQN918015 QAG918015:QAJ918015 QKC918015:QKF918015 QTY918015:QUB918015 RDU918015:RDX918015 RNQ918015:RNT918015 RXM918015:RXP918015 SHI918015:SHL918015 SRE918015:SRH918015 TBA918015:TBD918015 TKW918015:TKZ918015 TUS918015:TUV918015 UEO918015:UER918015 UOK918015:UON918015 UYG918015:UYJ918015 VIC918015:VIF918015 VRY918015:VSB918015 WBU918015:WBX918015 WLQ918015:WLT918015 WVM918015:WVP918015 E983551:H983551 JA983551:JD983551 SW983551:SZ983551 ACS983551:ACV983551 AMO983551:AMR983551 AWK983551:AWN983551 BGG983551:BGJ983551 BQC983551:BQF983551 BZY983551:CAB983551 CJU983551:CJX983551 CTQ983551:CTT983551 DDM983551:DDP983551 DNI983551:DNL983551 DXE983551:DXH983551 EHA983551:EHD983551 EQW983551:EQZ983551 FAS983551:FAV983551 FKO983551:FKR983551 FUK983551:FUN983551 GEG983551:GEJ983551 GOC983551:GOF983551 GXY983551:GYB983551 HHU983551:HHX983551 HRQ983551:HRT983551 IBM983551:IBP983551 ILI983551:ILL983551 IVE983551:IVH983551 JFA983551:JFD983551 JOW983551:JOZ983551 JYS983551:JYV983551 KIO983551:KIR983551 KSK983551:KSN983551 LCG983551:LCJ983551 LMC983551:LMF983551 LVY983551:LWB983551 MFU983551:MFX983551 MPQ983551:MPT983551 MZM983551:MZP983551 NJI983551:NJL983551 NTE983551:NTH983551 ODA983551:ODD983551 OMW983551:OMZ983551 OWS983551:OWV983551 PGO983551:PGR983551 PQK983551:PQN983551 QAG983551:QAJ983551 QKC983551:QKF983551 QTY983551:QUB983551 RDU983551:RDX983551 RNQ983551:RNT983551 RXM983551:RXP983551 SHI983551:SHL983551 SRE983551:SRH983551 TBA983551:TBD983551 TKW983551:TKZ983551 TUS983551:TUV983551 UEO983551:UER983551 UOK983551:UON983551 UYG983551:UYJ983551 VIC983551:VIF983551 VRY983551:VSB983551 WBU983551:WBX983551 WLQ983551:WLT983551 WVM983551:WVP983551 E66085:H66087 JA66085:JD66087 SW66085:SZ66087 ACS66085:ACV66087 AMO66085:AMR66087 AWK66085:AWN66087 BGG66085:BGJ66087 BQC66085:BQF66087 BZY66085:CAB66087 CJU66085:CJX66087 CTQ66085:CTT66087 DDM66085:DDP66087 DNI66085:DNL66087 DXE66085:DXH66087 EHA66085:EHD66087 EQW66085:EQZ66087 FAS66085:FAV66087 FKO66085:FKR66087 FUK66085:FUN66087 GEG66085:GEJ66087 GOC66085:GOF66087 GXY66085:GYB66087 HHU66085:HHX66087 HRQ66085:HRT66087 IBM66085:IBP66087 ILI66085:ILL66087 IVE66085:IVH66087 JFA66085:JFD66087 JOW66085:JOZ66087 JYS66085:JYV66087 KIO66085:KIR66087 KSK66085:KSN66087 LCG66085:LCJ66087 LMC66085:LMF66087 LVY66085:LWB66087 MFU66085:MFX66087 MPQ66085:MPT66087 MZM66085:MZP66087 NJI66085:NJL66087 NTE66085:NTH66087 ODA66085:ODD66087 OMW66085:OMZ66087 OWS66085:OWV66087 PGO66085:PGR66087 PQK66085:PQN66087 QAG66085:QAJ66087 QKC66085:QKF66087 QTY66085:QUB66087 RDU66085:RDX66087 RNQ66085:RNT66087 RXM66085:RXP66087 SHI66085:SHL66087 SRE66085:SRH66087 TBA66085:TBD66087 TKW66085:TKZ66087 TUS66085:TUV66087 UEO66085:UER66087 UOK66085:UON66087 UYG66085:UYJ66087 VIC66085:VIF66087 VRY66085:VSB66087 WBU66085:WBX66087 WLQ66085:WLT66087 WVM66085:WVP66087 E131621:H131623 JA131621:JD131623 SW131621:SZ131623 ACS131621:ACV131623 AMO131621:AMR131623 AWK131621:AWN131623 BGG131621:BGJ131623 BQC131621:BQF131623 BZY131621:CAB131623 CJU131621:CJX131623 CTQ131621:CTT131623 DDM131621:DDP131623 DNI131621:DNL131623 DXE131621:DXH131623 EHA131621:EHD131623 EQW131621:EQZ131623 FAS131621:FAV131623 FKO131621:FKR131623 FUK131621:FUN131623 GEG131621:GEJ131623 GOC131621:GOF131623 GXY131621:GYB131623 HHU131621:HHX131623 HRQ131621:HRT131623 IBM131621:IBP131623 ILI131621:ILL131623 IVE131621:IVH131623 JFA131621:JFD131623 JOW131621:JOZ131623 JYS131621:JYV131623 KIO131621:KIR131623 KSK131621:KSN131623 LCG131621:LCJ131623 LMC131621:LMF131623 LVY131621:LWB131623 MFU131621:MFX131623 MPQ131621:MPT131623 MZM131621:MZP131623 NJI131621:NJL131623 NTE131621:NTH131623 ODA131621:ODD131623 OMW131621:OMZ131623 OWS131621:OWV131623 PGO131621:PGR131623 PQK131621:PQN131623 QAG131621:QAJ131623 QKC131621:QKF131623 QTY131621:QUB131623 RDU131621:RDX131623 RNQ131621:RNT131623 RXM131621:RXP131623 SHI131621:SHL131623 SRE131621:SRH131623 TBA131621:TBD131623 TKW131621:TKZ131623 TUS131621:TUV131623 UEO131621:UER131623 UOK131621:UON131623 UYG131621:UYJ131623 VIC131621:VIF131623 VRY131621:VSB131623 WBU131621:WBX131623 WLQ131621:WLT131623 WVM131621:WVP131623 E197157:H197159 JA197157:JD197159 SW197157:SZ197159 ACS197157:ACV197159 AMO197157:AMR197159 AWK197157:AWN197159 BGG197157:BGJ197159 BQC197157:BQF197159 BZY197157:CAB197159 CJU197157:CJX197159 CTQ197157:CTT197159 DDM197157:DDP197159 DNI197157:DNL197159 DXE197157:DXH197159 EHA197157:EHD197159 EQW197157:EQZ197159 FAS197157:FAV197159 FKO197157:FKR197159 FUK197157:FUN197159 GEG197157:GEJ197159 GOC197157:GOF197159 GXY197157:GYB197159 HHU197157:HHX197159 HRQ197157:HRT197159 IBM197157:IBP197159 ILI197157:ILL197159 IVE197157:IVH197159 JFA197157:JFD197159 JOW197157:JOZ197159 JYS197157:JYV197159 KIO197157:KIR197159 KSK197157:KSN197159 LCG197157:LCJ197159 LMC197157:LMF197159 LVY197157:LWB197159 MFU197157:MFX197159 MPQ197157:MPT197159 MZM197157:MZP197159 NJI197157:NJL197159 NTE197157:NTH197159 ODA197157:ODD197159 OMW197157:OMZ197159 OWS197157:OWV197159 PGO197157:PGR197159 PQK197157:PQN197159 QAG197157:QAJ197159 QKC197157:QKF197159 QTY197157:QUB197159 RDU197157:RDX197159 RNQ197157:RNT197159 RXM197157:RXP197159 SHI197157:SHL197159 SRE197157:SRH197159 TBA197157:TBD197159 TKW197157:TKZ197159 TUS197157:TUV197159 UEO197157:UER197159 UOK197157:UON197159 UYG197157:UYJ197159 VIC197157:VIF197159 VRY197157:VSB197159 WBU197157:WBX197159 WLQ197157:WLT197159 WVM197157:WVP197159 E262693:H262695 JA262693:JD262695 SW262693:SZ262695 ACS262693:ACV262695 AMO262693:AMR262695 AWK262693:AWN262695 BGG262693:BGJ262695 BQC262693:BQF262695 BZY262693:CAB262695 CJU262693:CJX262695 CTQ262693:CTT262695 DDM262693:DDP262695 DNI262693:DNL262695 DXE262693:DXH262695 EHA262693:EHD262695 EQW262693:EQZ262695 FAS262693:FAV262695 FKO262693:FKR262695 FUK262693:FUN262695 GEG262693:GEJ262695 GOC262693:GOF262695 GXY262693:GYB262695 HHU262693:HHX262695 HRQ262693:HRT262695 IBM262693:IBP262695 ILI262693:ILL262695 IVE262693:IVH262695 JFA262693:JFD262695 JOW262693:JOZ262695 JYS262693:JYV262695 KIO262693:KIR262695 KSK262693:KSN262695 LCG262693:LCJ262695 LMC262693:LMF262695 LVY262693:LWB262695 MFU262693:MFX262695 MPQ262693:MPT262695 MZM262693:MZP262695 NJI262693:NJL262695 NTE262693:NTH262695 ODA262693:ODD262695 OMW262693:OMZ262695 OWS262693:OWV262695 PGO262693:PGR262695 PQK262693:PQN262695 QAG262693:QAJ262695 QKC262693:QKF262695 QTY262693:QUB262695 RDU262693:RDX262695 RNQ262693:RNT262695 RXM262693:RXP262695 SHI262693:SHL262695 SRE262693:SRH262695 TBA262693:TBD262695 TKW262693:TKZ262695 TUS262693:TUV262695 UEO262693:UER262695 UOK262693:UON262695 UYG262693:UYJ262695 VIC262693:VIF262695 VRY262693:VSB262695 WBU262693:WBX262695 WLQ262693:WLT262695 WVM262693:WVP262695 E328229:H328231 JA328229:JD328231 SW328229:SZ328231 ACS328229:ACV328231 AMO328229:AMR328231 AWK328229:AWN328231 BGG328229:BGJ328231 BQC328229:BQF328231 BZY328229:CAB328231 CJU328229:CJX328231 CTQ328229:CTT328231 DDM328229:DDP328231 DNI328229:DNL328231 DXE328229:DXH328231 EHA328229:EHD328231 EQW328229:EQZ328231 FAS328229:FAV328231 FKO328229:FKR328231 FUK328229:FUN328231 GEG328229:GEJ328231 GOC328229:GOF328231 GXY328229:GYB328231 HHU328229:HHX328231 HRQ328229:HRT328231 IBM328229:IBP328231 ILI328229:ILL328231 IVE328229:IVH328231 JFA328229:JFD328231 JOW328229:JOZ328231 JYS328229:JYV328231 KIO328229:KIR328231 KSK328229:KSN328231 LCG328229:LCJ328231 LMC328229:LMF328231 LVY328229:LWB328231 MFU328229:MFX328231 MPQ328229:MPT328231 MZM328229:MZP328231 NJI328229:NJL328231 NTE328229:NTH328231 ODA328229:ODD328231 OMW328229:OMZ328231 OWS328229:OWV328231 PGO328229:PGR328231 PQK328229:PQN328231 QAG328229:QAJ328231 QKC328229:QKF328231 QTY328229:QUB328231 RDU328229:RDX328231 RNQ328229:RNT328231 RXM328229:RXP328231 SHI328229:SHL328231 SRE328229:SRH328231 TBA328229:TBD328231 TKW328229:TKZ328231 TUS328229:TUV328231 UEO328229:UER328231 UOK328229:UON328231 UYG328229:UYJ328231 VIC328229:VIF328231 VRY328229:VSB328231 WBU328229:WBX328231 WLQ328229:WLT328231 WVM328229:WVP328231 E393765:H393767 JA393765:JD393767 SW393765:SZ393767 ACS393765:ACV393767 AMO393765:AMR393767 AWK393765:AWN393767 BGG393765:BGJ393767 BQC393765:BQF393767 BZY393765:CAB393767 CJU393765:CJX393767 CTQ393765:CTT393767 DDM393765:DDP393767 DNI393765:DNL393767 DXE393765:DXH393767 EHA393765:EHD393767 EQW393765:EQZ393767 FAS393765:FAV393767 FKO393765:FKR393767 FUK393765:FUN393767 GEG393765:GEJ393767 GOC393765:GOF393767 GXY393765:GYB393767 HHU393765:HHX393767 HRQ393765:HRT393767 IBM393765:IBP393767 ILI393765:ILL393767 IVE393765:IVH393767 JFA393765:JFD393767 JOW393765:JOZ393767 JYS393765:JYV393767 KIO393765:KIR393767 KSK393765:KSN393767 LCG393765:LCJ393767 LMC393765:LMF393767 LVY393765:LWB393767 MFU393765:MFX393767 MPQ393765:MPT393767 MZM393765:MZP393767 NJI393765:NJL393767 NTE393765:NTH393767 ODA393765:ODD393767 OMW393765:OMZ393767 OWS393765:OWV393767 PGO393765:PGR393767 PQK393765:PQN393767 QAG393765:QAJ393767 QKC393765:QKF393767 QTY393765:QUB393767 RDU393765:RDX393767 RNQ393765:RNT393767 RXM393765:RXP393767 SHI393765:SHL393767 SRE393765:SRH393767 TBA393765:TBD393767 TKW393765:TKZ393767 TUS393765:TUV393767 UEO393765:UER393767 UOK393765:UON393767 UYG393765:UYJ393767 VIC393765:VIF393767 VRY393765:VSB393767 WBU393765:WBX393767 WLQ393765:WLT393767 WVM393765:WVP393767 E459301:H459303 JA459301:JD459303 SW459301:SZ459303 ACS459301:ACV459303 AMO459301:AMR459303 AWK459301:AWN459303 BGG459301:BGJ459303 BQC459301:BQF459303 BZY459301:CAB459303 CJU459301:CJX459303 CTQ459301:CTT459303 DDM459301:DDP459303 DNI459301:DNL459303 DXE459301:DXH459303 EHA459301:EHD459303 EQW459301:EQZ459303 FAS459301:FAV459303 FKO459301:FKR459303 FUK459301:FUN459303 GEG459301:GEJ459303 GOC459301:GOF459303 GXY459301:GYB459303 HHU459301:HHX459303 HRQ459301:HRT459303 IBM459301:IBP459303 ILI459301:ILL459303 IVE459301:IVH459303 JFA459301:JFD459303 JOW459301:JOZ459303 JYS459301:JYV459303 KIO459301:KIR459303 KSK459301:KSN459303 LCG459301:LCJ459303 LMC459301:LMF459303 LVY459301:LWB459303 MFU459301:MFX459303 MPQ459301:MPT459303 MZM459301:MZP459303 NJI459301:NJL459303 NTE459301:NTH459303 ODA459301:ODD459303 OMW459301:OMZ459303 OWS459301:OWV459303 PGO459301:PGR459303 PQK459301:PQN459303 QAG459301:QAJ459303 QKC459301:QKF459303 QTY459301:QUB459303 RDU459301:RDX459303 RNQ459301:RNT459303 RXM459301:RXP459303 SHI459301:SHL459303 SRE459301:SRH459303 TBA459301:TBD459303 TKW459301:TKZ459303 TUS459301:TUV459303 UEO459301:UER459303 UOK459301:UON459303 UYG459301:UYJ459303 VIC459301:VIF459303 VRY459301:VSB459303 WBU459301:WBX459303 WLQ459301:WLT459303 WVM459301:WVP459303 E524837:H524839 JA524837:JD524839 SW524837:SZ524839 ACS524837:ACV524839 AMO524837:AMR524839 AWK524837:AWN524839 BGG524837:BGJ524839 BQC524837:BQF524839 BZY524837:CAB524839 CJU524837:CJX524839 CTQ524837:CTT524839 DDM524837:DDP524839 DNI524837:DNL524839 DXE524837:DXH524839 EHA524837:EHD524839 EQW524837:EQZ524839 FAS524837:FAV524839 FKO524837:FKR524839 FUK524837:FUN524839 GEG524837:GEJ524839 GOC524837:GOF524839 GXY524837:GYB524839 HHU524837:HHX524839 HRQ524837:HRT524839 IBM524837:IBP524839 ILI524837:ILL524839 IVE524837:IVH524839 JFA524837:JFD524839 JOW524837:JOZ524839 JYS524837:JYV524839 KIO524837:KIR524839 KSK524837:KSN524839 LCG524837:LCJ524839 LMC524837:LMF524839 LVY524837:LWB524839 MFU524837:MFX524839 MPQ524837:MPT524839 MZM524837:MZP524839 NJI524837:NJL524839 NTE524837:NTH524839 ODA524837:ODD524839 OMW524837:OMZ524839 OWS524837:OWV524839 PGO524837:PGR524839 PQK524837:PQN524839 QAG524837:QAJ524839 QKC524837:QKF524839 QTY524837:QUB524839 RDU524837:RDX524839 RNQ524837:RNT524839 RXM524837:RXP524839 SHI524837:SHL524839 SRE524837:SRH524839 TBA524837:TBD524839 TKW524837:TKZ524839 TUS524837:TUV524839 UEO524837:UER524839 UOK524837:UON524839 UYG524837:UYJ524839 VIC524837:VIF524839 VRY524837:VSB524839 WBU524837:WBX524839 WLQ524837:WLT524839 WVM524837:WVP524839 E590373:H590375 JA590373:JD590375 SW590373:SZ590375 ACS590373:ACV590375 AMO590373:AMR590375 AWK590373:AWN590375 BGG590373:BGJ590375 BQC590373:BQF590375 BZY590373:CAB590375 CJU590373:CJX590375 CTQ590373:CTT590375 DDM590373:DDP590375 DNI590373:DNL590375 DXE590373:DXH590375 EHA590373:EHD590375 EQW590373:EQZ590375 FAS590373:FAV590375 FKO590373:FKR590375 FUK590373:FUN590375 GEG590373:GEJ590375 GOC590373:GOF590375 GXY590373:GYB590375 HHU590373:HHX590375 HRQ590373:HRT590375 IBM590373:IBP590375 ILI590373:ILL590375 IVE590373:IVH590375 JFA590373:JFD590375 JOW590373:JOZ590375 JYS590373:JYV590375 KIO590373:KIR590375 KSK590373:KSN590375 LCG590373:LCJ590375 LMC590373:LMF590375 LVY590373:LWB590375 MFU590373:MFX590375 MPQ590373:MPT590375 MZM590373:MZP590375 NJI590373:NJL590375 NTE590373:NTH590375 ODA590373:ODD590375 OMW590373:OMZ590375 OWS590373:OWV590375 PGO590373:PGR590375 PQK590373:PQN590375 QAG590373:QAJ590375 QKC590373:QKF590375 QTY590373:QUB590375 RDU590373:RDX590375 RNQ590373:RNT590375 RXM590373:RXP590375 SHI590373:SHL590375 SRE590373:SRH590375 TBA590373:TBD590375 TKW590373:TKZ590375 TUS590373:TUV590375 UEO590373:UER590375 UOK590373:UON590375 UYG590373:UYJ590375 VIC590373:VIF590375 VRY590373:VSB590375 WBU590373:WBX590375 WLQ590373:WLT590375 WVM590373:WVP590375 E655909:H655911 JA655909:JD655911 SW655909:SZ655911 ACS655909:ACV655911 AMO655909:AMR655911 AWK655909:AWN655911 BGG655909:BGJ655911 BQC655909:BQF655911 BZY655909:CAB655911 CJU655909:CJX655911 CTQ655909:CTT655911 DDM655909:DDP655911 DNI655909:DNL655911 DXE655909:DXH655911 EHA655909:EHD655911 EQW655909:EQZ655911 FAS655909:FAV655911 FKO655909:FKR655911 FUK655909:FUN655911 GEG655909:GEJ655911 GOC655909:GOF655911 GXY655909:GYB655911 HHU655909:HHX655911 HRQ655909:HRT655911 IBM655909:IBP655911 ILI655909:ILL655911 IVE655909:IVH655911 JFA655909:JFD655911 JOW655909:JOZ655911 JYS655909:JYV655911 KIO655909:KIR655911 KSK655909:KSN655911 LCG655909:LCJ655911 LMC655909:LMF655911 LVY655909:LWB655911 MFU655909:MFX655911 MPQ655909:MPT655911 MZM655909:MZP655911 NJI655909:NJL655911 NTE655909:NTH655911 ODA655909:ODD655911 OMW655909:OMZ655911 OWS655909:OWV655911 PGO655909:PGR655911 PQK655909:PQN655911 QAG655909:QAJ655911 QKC655909:QKF655911 QTY655909:QUB655911 RDU655909:RDX655911 RNQ655909:RNT655911 RXM655909:RXP655911 SHI655909:SHL655911 SRE655909:SRH655911 TBA655909:TBD655911 TKW655909:TKZ655911 TUS655909:TUV655911 UEO655909:UER655911 UOK655909:UON655911 UYG655909:UYJ655911 VIC655909:VIF655911 VRY655909:VSB655911 WBU655909:WBX655911 WLQ655909:WLT655911 WVM655909:WVP655911 E721445:H721447 JA721445:JD721447 SW721445:SZ721447 ACS721445:ACV721447 AMO721445:AMR721447 AWK721445:AWN721447 BGG721445:BGJ721447 BQC721445:BQF721447 BZY721445:CAB721447 CJU721445:CJX721447 CTQ721445:CTT721447 DDM721445:DDP721447 DNI721445:DNL721447 DXE721445:DXH721447 EHA721445:EHD721447 EQW721445:EQZ721447 FAS721445:FAV721447 FKO721445:FKR721447 FUK721445:FUN721447 GEG721445:GEJ721447 GOC721445:GOF721447 GXY721445:GYB721447 HHU721445:HHX721447 HRQ721445:HRT721447 IBM721445:IBP721447 ILI721445:ILL721447 IVE721445:IVH721447 JFA721445:JFD721447 JOW721445:JOZ721447 JYS721445:JYV721447 KIO721445:KIR721447 KSK721445:KSN721447 LCG721445:LCJ721447 LMC721445:LMF721447 LVY721445:LWB721447 MFU721445:MFX721447 MPQ721445:MPT721447 MZM721445:MZP721447 NJI721445:NJL721447 NTE721445:NTH721447 ODA721445:ODD721447 OMW721445:OMZ721447 OWS721445:OWV721447 PGO721445:PGR721447 PQK721445:PQN721447 QAG721445:QAJ721447 QKC721445:QKF721447 QTY721445:QUB721447 RDU721445:RDX721447 RNQ721445:RNT721447 RXM721445:RXP721447 SHI721445:SHL721447 SRE721445:SRH721447 TBA721445:TBD721447 TKW721445:TKZ721447 TUS721445:TUV721447 UEO721445:UER721447 UOK721445:UON721447 UYG721445:UYJ721447 VIC721445:VIF721447 VRY721445:VSB721447 WBU721445:WBX721447 WLQ721445:WLT721447 WVM721445:WVP721447 E786981:H786983 JA786981:JD786983 SW786981:SZ786983 ACS786981:ACV786983 AMO786981:AMR786983 AWK786981:AWN786983 BGG786981:BGJ786983 BQC786981:BQF786983 BZY786981:CAB786983 CJU786981:CJX786983 CTQ786981:CTT786983 DDM786981:DDP786983 DNI786981:DNL786983 DXE786981:DXH786983 EHA786981:EHD786983 EQW786981:EQZ786983 FAS786981:FAV786983 FKO786981:FKR786983 FUK786981:FUN786983 GEG786981:GEJ786983 GOC786981:GOF786983 GXY786981:GYB786983 HHU786981:HHX786983 HRQ786981:HRT786983 IBM786981:IBP786983 ILI786981:ILL786983 IVE786981:IVH786983 JFA786981:JFD786983 JOW786981:JOZ786983 JYS786981:JYV786983 KIO786981:KIR786983 KSK786981:KSN786983 LCG786981:LCJ786983 LMC786981:LMF786983 LVY786981:LWB786983 MFU786981:MFX786983 MPQ786981:MPT786983 MZM786981:MZP786983 NJI786981:NJL786983 NTE786981:NTH786983 ODA786981:ODD786983 OMW786981:OMZ786983 OWS786981:OWV786983 PGO786981:PGR786983 PQK786981:PQN786983 QAG786981:QAJ786983 QKC786981:QKF786983 QTY786981:QUB786983 RDU786981:RDX786983 RNQ786981:RNT786983 RXM786981:RXP786983 SHI786981:SHL786983 SRE786981:SRH786983 TBA786981:TBD786983 TKW786981:TKZ786983 TUS786981:TUV786983 UEO786981:UER786983 UOK786981:UON786983 UYG786981:UYJ786983 VIC786981:VIF786983 VRY786981:VSB786983 WBU786981:WBX786983 WLQ786981:WLT786983 WVM786981:WVP786983 E852517:H852519 JA852517:JD852519 SW852517:SZ852519 ACS852517:ACV852519 AMO852517:AMR852519 AWK852517:AWN852519 BGG852517:BGJ852519 BQC852517:BQF852519 BZY852517:CAB852519 CJU852517:CJX852519 CTQ852517:CTT852519 DDM852517:DDP852519 DNI852517:DNL852519 DXE852517:DXH852519 EHA852517:EHD852519 EQW852517:EQZ852519 FAS852517:FAV852519 FKO852517:FKR852519 FUK852517:FUN852519 GEG852517:GEJ852519 GOC852517:GOF852519 GXY852517:GYB852519 HHU852517:HHX852519 HRQ852517:HRT852519 IBM852517:IBP852519 ILI852517:ILL852519 IVE852517:IVH852519 JFA852517:JFD852519 JOW852517:JOZ852519 JYS852517:JYV852519 KIO852517:KIR852519 KSK852517:KSN852519 LCG852517:LCJ852519 LMC852517:LMF852519 LVY852517:LWB852519 MFU852517:MFX852519 MPQ852517:MPT852519 MZM852517:MZP852519 NJI852517:NJL852519 NTE852517:NTH852519 ODA852517:ODD852519 OMW852517:OMZ852519 OWS852517:OWV852519 PGO852517:PGR852519 PQK852517:PQN852519 QAG852517:QAJ852519 QKC852517:QKF852519 QTY852517:QUB852519 RDU852517:RDX852519 RNQ852517:RNT852519 RXM852517:RXP852519 SHI852517:SHL852519 SRE852517:SRH852519 TBA852517:TBD852519 TKW852517:TKZ852519 TUS852517:TUV852519 UEO852517:UER852519 UOK852517:UON852519 UYG852517:UYJ852519 VIC852517:VIF852519 VRY852517:VSB852519 WBU852517:WBX852519 WLQ852517:WLT852519 WVM852517:WVP852519 E918053:H918055 JA918053:JD918055 SW918053:SZ918055 ACS918053:ACV918055 AMO918053:AMR918055 AWK918053:AWN918055 BGG918053:BGJ918055 BQC918053:BQF918055 BZY918053:CAB918055 CJU918053:CJX918055 CTQ918053:CTT918055 DDM918053:DDP918055 DNI918053:DNL918055 DXE918053:DXH918055 EHA918053:EHD918055 EQW918053:EQZ918055 FAS918053:FAV918055 FKO918053:FKR918055 FUK918053:FUN918055 GEG918053:GEJ918055 GOC918053:GOF918055 GXY918053:GYB918055 HHU918053:HHX918055 HRQ918053:HRT918055 IBM918053:IBP918055 ILI918053:ILL918055 IVE918053:IVH918055 JFA918053:JFD918055 JOW918053:JOZ918055 JYS918053:JYV918055 KIO918053:KIR918055 KSK918053:KSN918055 LCG918053:LCJ918055 LMC918053:LMF918055 LVY918053:LWB918055 MFU918053:MFX918055 MPQ918053:MPT918055 MZM918053:MZP918055 NJI918053:NJL918055 NTE918053:NTH918055 ODA918053:ODD918055 OMW918053:OMZ918055 OWS918053:OWV918055 PGO918053:PGR918055 PQK918053:PQN918055 QAG918053:QAJ918055 QKC918053:QKF918055 QTY918053:QUB918055 RDU918053:RDX918055 RNQ918053:RNT918055 RXM918053:RXP918055 SHI918053:SHL918055 SRE918053:SRH918055 TBA918053:TBD918055 TKW918053:TKZ918055 TUS918053:TUV918055 UEO918053:UER918055 UOK918053:UON918055 UYG918053:UYJ918055 VIC918053:VIF918055 VRY918053:VSB918055 WBU918053:WBX918055 WLQ918053:WLT918055 WVM918053:WVP918055 E983589:H983591 JA983589:JD983591 SW983589:SZ983591 ACS983589:ACV983591 AMO983589:AMR983591 AWK983589:AWN983591 BGG983589:BGJ983591 BQC983589:BQF983591 BZY983589:CAB983591 CJU983589:CJX983591 CTQ983589:CTT983591 DDM983589:DDP983591 DNI983589:DNL983591 DXE983589:DXH983591 EHA983589:EHD983591 EQW983589:EQZ983591 FAS983589:FAV983591 FKO983589:FKR983591 FUK983589:FUN983591 GEG983589:GEJ983591 GOC983589:GOF983591 GXY983589:GYB983591 HHU983589:HHX983591 HRQ983589:HRT983591 IBM983589:IBP983591 ILI983589:ILL983591 IVE983589:IVH983591 JFA983589:JFD983591 JOW983589:JOZ983591 JYS983589:JYV983591 KIO983589:KIR983591 KSK983589:KSN983591 LCG983589:LCJ983591 LMC983589:LMF983591 LVY983589:LWB983591 MFU983589:MFX983591 MPQ983589:MPT983591 MZM983589:MZP983591 NJI983589:NJL983591 NTE983589:NTH983591 ODA983589:ODD983591 OMW983589:OMZ983591 OWS983589:OWV983591 PGO983589:PGR983591 PQK983589:PQN983591 QAG983589:QAJ983591 QKC983589:QKF983591 QTY983589:QUB983591 RDU983589:RDX983591 RNQ983589:RNT983591 RXM983589:RXP983591 SHI983589:SHL983591 SRE983589:SRH983591 TBA983589:TBD983591 TKW983589:TKZ983591 TUS983589:TUV983591 UEO983589:UER983591 UOK983589:UON983591 UYG983589:UYJ983591 VIC983589:VIF983591 VRY983589:VSB983591 WBU983589:WBX983591 WLQ983589:WLT983591 WVM983589:WVP983591 F163:I163 F370:I370 F453:I455 F415:I415 F351 E482 F144 E509" xr:uid="{00000000-0002-0000-0000-000003000000}">
      <formula1>"YES, NO"</formula1>
    </dataValidation>
    <dataValidation type="list" allowBlank="1" showInputMessage="1" showErrorMessage="1" sqref="I200 I198 I411 I407 I405 I409 I202 I204" xr:uid="{00000000-0002-0000-0000-000004000000}">
      <formula1>"YES,NO"</formula1>
    </dataValidation>
    <dataValidation type="list" allowBlank="1" showInputMessage="1" showErrorMessage="1" sqref="F172:G172 F427:G427 F379:G379" xr:uid="{00000000-0002-0000-0000-000005000000}">
      <formula1>$N$80:$N$81</formula1>
    </dataValidation>
    <dataValidation type="list" allowBlank="1" showInputMessage="1" showErrorMessage="1" sqref="H172:I172 H427:I427 H379:I379" xr:uid="{00000000-0002-0000-0000-000006000000}">
      <formula1>$N$80:$N$82</formula1>
    </dataValidation>
  </dataValidations>
  <pageMargins left="0.2" right="0.2" top="0.25" bottom="0.25" header="0.3" footer="0.05"/>
  <pageSetup paperSize="9" scale="51" orientation="portrait" r:id="rId1"/>
  <ignoredErrors>
    <ignoredError sqref="B12"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102</xdr:row>
                    <xdr:rowOff>38100</xdr:rowOff>
                  </from>
                  <to>
                    <xdr:col>5</xdr:col>
                    <xdr:colOff>76200</xdr:colOff>
                    <xdr:row>102</xdr:row>
                    <xdr:rowOff>476250</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1581150</xdr:colOff>
                    <xdr:row>102</xdr:row>
                    <xdr:rowOff>133350</xdr:rowOff>
                  </from>
                  <to>
                    <xdr:col>5</xdr:col>
                    <xdr:colOff>2533650</xdr:colOff>
                    <xdr:row>103</xdr:row>
                    <xdr:rowOff>0</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103</xdr:row>
                    <xdr:rowOff>171450</xdr:rowOff>
                  </from>
                  <to>
                    <xdr:col>5</xdr:col>
                    <xdr:colOff>1047750</xdr:colOff>
                    <xdr:row>104</xdr:row>
                    <xdr:rowOff>161925</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1657350</xdr:colOff>
                    <xdr:row>103</xdr:row>
                    <xdr:rowOff>142875</xdr:rowOff>
                  </from>
                  <to>
                    <xdr:col>5</xdr:col>
                    <xdr:colOff>2609850</xdr:colOff>
                    <xdr:row>104</xdr:row>
                    <xdr:rowOff>104775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105</xdr:row>
                    <xdr:rowOff>142875</xdr:rowOff>
                  </from>
                  <to>
                    <xdr:col>5</xdr:col>
                    <xdr:colOff>1114425</xdr:colOff>
                    <xdr:row>105</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142875</xdr:colOff>
                    <xdr:row>102</xdr:row>
                    <xdr:rowOff>142875</xdr:rowOff>
                  </from>
                  <to>
                    <xdr:col>6</xdr:col>
                    <xdr:colOff>1066800</xdr:colOff>
                    <xdr:row>103</xdr:row>
                    <xdr:rowOff>28575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2362200</xdr:colOff>
                    <xdr:row>102</xdr:row>
                    <xdr:rowOff>161925</xdr:rowOff>
                  </from>
                  <to>
                    <xdr:col>7</xdr:col>
                    <xdr:colOff>3314700</xdr:colOff>
                    <xdr:row>103</xdr:row>
                    <xdr:rowOff>28575</xdr:rowOff>
                  </to>
                </anchor>
              </controlPr>
            </control>
          </mc:Choice>
        </mc:AlternateContent>
        <mc:AlternateContent xmlns:mc="http://schemas.openxmlformats.org/markup-compatibility/2006">
          <mc:Choice Requires="x14">
            <control shapeId="1126" r:id="rId11" name="Check Box 102">
              <controlPr defaultSize="0" autoFill="0" autoLine="0" autoPict="0">
                <anchor moveWithCells="1">
                  <from>
                    <xdr:col>7</xdr:col>
                    <xdr:colOff>2581275</xdr:colOff>
                    <xdr:row>103</xdr:row>
                    <xdr:rowOff>200025</xdr:rowOff>
                  </from>
                  <to>
                    <xdr:col>7</xdr:col>
                    <xdr:colOff>3533775</xdr:colOff>
                    <xdr:row>104</xdr:row>
                    <xdr:rowOff>161925</xdr:rowOff>
                  </to>
                </anchor>
              </controlPr>
            </control>
          </mc:Choice>
        </mc:AlternateContent>
        <mc:AlternateContent xmlns:mc="http://schemas.openxmlformats.org/markup-compatibility/2006">
          <mc:Choice Requires="x14">
            <control shapeId="1127" r:id="rId12" name="Check Box 103">
              <controlPr defaultSize="0" autoFill="0" autoLine="0" autoPict="0">
                <anchor moveWithCells="1">
                  <from>
                    <xdr:col>6</xdr:col>
                    <xdr:colOff>114300</xdr:colOff>
                    <xdr:row>105</xdr:row>
                    <xdr:rowOff>142875</xdr:rowOff>
                  </from>
                  <to>
                    <xdr:col>7</xdr:col>
                    <xdr:colOff>942975</xdr:colOff>
                    <xdr:row>105</xdr:row>
                    <xdr:rowOff>561975</xdr:rowOff>
                  </to>
                </anchor>
              </controlPr>
            </control>
          </mc:Choice>
        </mc:AlternateContent>
        <mc:AlternateContent xmlns:mc="http://schemas.openxmlformats.org/markup-compatibility/2006">
          <mc:Choice Requires="x14">
            <control shapeId="1160" r:id="rId13" name="Check Box 136">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1" r:id="rId14" name="Check Box 137">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2" r:id="rId15" name="Check Box 138">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3" r:id="rId16" name="Check Box 139">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4" r:id="rId17" name="Check Box 140">
              <controlPr defaultSize="0" autoFill="0" autoLine="0" autoPict="0">
                <anchor moveWithCells="1" sizeWithCells="1">
                  <from>
                    <xdr:col>6</xdr:col>
                    <xdr:colOff>914400</xdr:colOff>
                    <xdr:row>167</xdr:row>
                    <xdr:rowOff>0</xdr:rowOff>
                  </from>
                  <to>
                    <xdr:col>6</xdr:col>
                    <xdr:colOff>914400</xdr:colOff>
                    <xdr:row>167</xdr:row>
                    <xdr:rowOff>0</xdr:rowOff>
                  </to>
                </anchor>
              </controlPr>
            </control>
          </mc:Choice>
        </mc:AlternateContent>
        <mc:AlternateContent xmlns:mc="http://schemas.openxmlformats.org/markup-compatibility/2006">
          <mc:Choice Requires="x14">
            <control shapeId="1165" r:id="rId18" name="Check Box 141">
              <controlPr defaultSize="0" autoFill="0" autoLine="0" autoPict="0">
                <anchor moveWithCells="1" sizeWithCells="1">
                  <from>
                    <xdr:col>5</xdr:col>
                    <xdr:colOff>66675</xdr:colOff>
                    <xdr:row>167</xdr:row>
                    <xdr:rowOff>0</xdr:rowOff>
                  </from>
                  <to>
                    <xdr:col>5</xdr:col>
                    <xdr:colOff>66675</xdr:colOff>
                    <xdr:row>167</xdr:row>
                    <xdr:rowOff>0</xdr:rowOff>
                  </to>
                </anchor>
              </controlPr>
            </control>
          </mc:Choice>
        </mc:AlternateContent>
        <mc:AlternateContent xmlns:mc="http://schemas.openxmlformats.org/markup-compatibility/2006">
          <mc:Choice Requires="x14">
            <control shapeId="1166" r:id="rId19" name="Check Box 142">
              <controlPr defaultSize="0" autoFill="0" autoLine="0" autoPict="0">
                <anchor moveWithCells="1" sizeWithCells="1">
                  <from>
                    <xdr:col>8</xdr:col>
                    <xdr:colOff>942975</xdr:colOff>
                    <xdr:row>167</xdr:row>
                    <xdr:rowOff>0</xdr:rowOff>
                  </from>
                  <to>
                    <xdr:col>8</xdr:col>
                    <xdr:colOff>942975</xdr:colOff>
                    <xdr:row>167</xdr:row>
                    <xdr:rowOff>0</xdr:rowOff>
                  </to>
                </anchor>
              </controlPr>
            </control>
          </mc:Choice>
        </mc:AlternateContent>
        <mc:AlternateContent xmlns:mc="http://schemas.openxmlformats.org/markup-compatibility/2006">
          <mc:Choice Requires="x14">
            <control shapeId="1167" r:id="rId20" name="Check Box 143">
              <controlPr defaultSize="0" autoFill="0" autoLine="0" autoPict="0">
                <anchor moveWithCells="1" sizeWithCells="1">
                  <from>
                    <xdr:col>8</xdr:col>
                    <xdr:colOff>942975</xdr:colOff>
                    <xdr:row>167</xdr:row>
                    <xdr:rowOff>0</xdr:rowOff>
                  </from>
                  <to>
                    <xdr:col>8</xdr:col>
                    <xdr:colOff>942975</xdr:colOff>
                    <xdr:row>167</xdr:row>
                    <xdr:rowOff>0</xdr:rowOff>
                  </to>
                </anchor>
              </controlPr>
            </control>
          </mc:Choice>
        </mc:AlternateContent>
        <mc:AlternateContent xmlns:mc="http://schemas.openxmlformats.org/markup-compatibility/2006">
          <mc:Choice Requires="x14">
            <control shapeId="1168" r:id="rId21" name="Check Box 144">
              <controlPr defaultSize="0" autoFill="0" autoLine="0" autoPict="0">
                <anchor moveWithCells="1" sizeWithCells="1">
                  <from>
                    <xdr:col>8</xdr:col>
                    <xdr:colOff>942975</xdr:colOff>
                    <xdr:row>167</xdr:row>
                    <xdr:rowOff>0</xdr:rowOff>
                  </from>
                  <to>
                    <xdr:col>8</xdr:col>
                    <xdr:colOff>942975</xdr:colOff>
                    <xdr:row>167</xdr:row>
                    <xdr:rowOff>0</xdr:rowOff>
                  </to>
                </anchor>
              </controlPr>
            </control>
          </mc:Choice>
        </mc:AlternateContent>
        <mc:AlternateContent xmlns:mc="http://schemas.openxmlformats.org/markup-compatibility/2006">
          <mc:Choice Requires="x14">
            <control shapeId="1169" r:id="rId22" name="Check Box 145">
              <controlPr defaultSize="0" autoFill="0" autoLine="0" autoPict="0">
                <anchor moveWithCells="1" sizeWithCells="1">
                  <from>
                    <xdr:col>8</xdr:col>
                    <xdr:colOff>942975</xdr:colOff>
                    <xdr:row>167</xdr:row>
                    <xdr:rowOff>0</xdr:rowOff>
                  </from>
                  <to>
                    <xdr:col>8</xdr:col>
                    <xdr:colOff>942975</xdr:colOff>
                    <xdr:row>167</xdr:row>
                    <xdr:rowOff>0</xdr:rowOff>
                  </to>
                </anchor>
              </controlPr>
            </control>
          </mc:Choice>
        </mc:AlternateContent>
        <mc:AlternateContent xmlns:mc="http://schemas.openxmlformats.org/markup-compatibility/2006">
          <mc:Choice Requires="x14">
            <control shapeId="1170" r:id="rId23" name="Check Box 146">
              <controlPr defaultSize="0" autoFill="0" autoLine="0" autoPict="0">
                <anchor moveWithCells="1" sizeWithCells="1">
                  <from>
                    <xdr:col>8</xdr:col>
                    <xdr:colOff>942975</xdr:colOff>
                    <xdr:row>167</xdr:row>
                    <xdr:rowOff>0</xdr:rowOff>
                  </from>
                  <to>
                    <xdr:col>9</xdr:col>
                    <xdr:colOff>0</xdr:colOff>
                    <xdr:row>167</xdr:row>
                    <xdr:rowOff>0</xdr:rowOff>
                  </to>
                </anchor>
              </controlPr>
            </control>
          </mc:Choice>
        </mc:AlternateContent>
        <mc:AlternateContent xmlns:mc="http://schemas.openxmlformats.org/markup-compatibility/2006">
          <mc:Choice Requires="x14">
            <control shapeId="1171" r:id="rId24" name="Check Box 147">
              <controlPr defaultSize="0" autoFill="0" autoLine="0" autoPict="0">
                <anchor moveWithCells="1" sizeWithCells="1">
                  <from>
                    <xdr:col>7</xdr:col>
                    <xdr:colOff>38100</xdr:colOff>
                    <xdr:row>167</xdr:row>
                    <xdr:rowOff>0</xdr:rowOff>
                  </from>
                  <to>
                    <xdr:col>7</xdr:col>
                    <xdr:colOff>38100</xdr:colOff>
                    <xdr:row>167</xdr:row>
                    <xdr:rowOff>0</xdr:rowOff>
                  </to>
                </anchor>
              </controlPr>
            </control>
          </mc:Choice>
        </mc:AlternateContent>
        <mc:AlternateContent xmlns:mc="http://schemas.openxmlformats.org/markup-compatibility/2006">
          <mc:Choice Requires="x14">
            <control shapeId="1172" r:id="rId25" name="Check Box 148">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3" r:id="rId26" name="Check Box 149">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4" r:id="rId27" name="Check Box 150">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5" r:id="rId28" name="Check Box 151">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6" r:id="rId29" name="Check Box 152">
              <controlPr defaultSize="0" autoFill="0" autoLine="0" autoPict="0">
                <anchor moveWithCells="1" sizeWithCells="1">
                  <from>
                    <xdr:col>6</xdr:col>
                    <xdr:colOff>609600</xdr:colOff>
                    <xdr:row>411</xdr:row>
                    <xdr:rowOff>0</xdr:rowOff>
                  </from>
                  <to>
                    <xdr:col>6</xdr:col>
                    <xdr:colOff>609600</xdr:colOff>
                    <xdr:row>411</xdr:row>
                    <xdr:rowOff>0</xdr:rowOff>
                  </to>
                </anchor>
              </controlPr>
            </control>
          </mc:Choice>
        </mc:AlternateContent>
        <mc:AlternateContent xmlns:mc="http://schemas.openxmlformats.org/markup-compatibility/2006">
          <mc:Choice Requires="x14">
            <control shapeId="1177" r:id="rId30" name="Check Box 153">
              <controlPr defaultSize="0" autoFill="0" autoLine="0" autoPict="0">
                <anchor moveWithCells="1" sizeWithCells="1">
                  <from>
                    <xdr:col>5</xdr:col>
                    <xdr:colOff>66675</xdr:colOff>
                    <xdr:row>411</xdr:row>
                    <xdr:rowOff>0</xdr:rowOff>
                  </from>
                  <to>
                    <xdr:col>5</xdr:col>
                    <xdr:colOff>66675</xdr:colOff>
                    <xdr:row>411</xdr:row>
                    <xdr:rowOff>0</xdr:rowOff>
                  </to>
                </anchor>
              </controlPr>
            </control>
          </mc:Choice>
        </mc:AlternateContent>
        <mc:AlternateContent xmlns:mc="http://schemas.openxmlformats.org/markup-compatibility/2006">
          <mc:Choice Requires="x14">
            <control shapeId="1178" r:id="rId31" name="Check Box 154">
              <controlPr defaultSize="0" autoFill="0" autoLine="0" autoPict="0">
                <anchor moveWithCells="1" sizeWithCells="1">
                  <from>
                    <xdr:col>8</xdr:col>
                    <xdr:colOff>942975</xdr:colOff>
                    <xdr:row>411</xdr:row>
                    <xdr:rowOff>0</xdr:rowOff>
                  </from>
                  <to>
                    <xdr:col>8</xdr:col>
                    <xdr:colOff>942975</xdr:colOff>
                    <xdr:row>411</xdr:row>
                    <xdr:rowOff>0</xdr:rowOff>
                  </to>
                </anchor>
              </controlPr>
            </control>
          </mc:Choice>
        </mc:AlternateContent>
        <mc:AlternateContent xmlns:mc="http://schemas.openxmlformats.org/markup-compatibility/2006">
          <mc:Choice Requires="x14">
            <control shapeId="1179" r:id="rId32" name="Check Box 155">
              <controlPr defaultSize="0" autoFill="0" autoLine="0" autoPict="0">
                <anchor moveWithCells="1" sizeWithCells="1">
                  <from>
                    <xdr:col>8</xdr:col>
                    <xdr:colOff>942975</xdr:colOff>
                    <xdr:row>411</xdr:row>
                    <xdr:rowOff>0</xdr:rowOff>
                  </from>
                  <to>
                    <xdr:col>8</xdr:col>
                    <xdr:colOff>942975</xdr:colOff>
                    <xdr:row>411</xdr:row>
                    <xdr:rowOff>0</xdr:rowOff>
                  </to>
                </anchor>
              </controlPr>
            </control>
          </mc:Choice>
        </mc:AlternateContent>
        <mc:AlternateContent xmlns:mc="http://schemas.openxmlformats.org/markup-compatibility/2006">
          <mc:Choice Requires="x14">
            <control shapeId="1180" r:id="rId33" name="Check Box 156">
              <controlPr defaultSize="0" autoFill="0" autoLine="0" autoPict="0">
                <anchor moveWithCells="1" sizeWithCells="1">
                  <from>
                    <xdr:col>8</xdr:col>
                    <xdr:colOff>942975</xdr:colOff>
                    <xdr:row>411</xdr:row>
                    <xdr:rowOff>0</xdr:rowOff>
                  </from>
                  <to>
                    <xdr:col>8</xdr:col>
                    <xdr:colOff>942975</xdr:colOff>
                    <xdr:row>411</xdr:row>
                    <xdr:rowOff>0</xdr:rowOff>
                  </to>
                </anchor>
              </controlPr>
            </control>
          </mc:Choice>
        </mc:AlternateContent>
        <mc:AlternateContent xmlns:mc="http://schemas.openxmlformats.org/markup-compatibility/2006">
          <mc:Choice Requires="x14">
            <control shapeId="1181" r:id="rId34" name="Check Box 157">
              <controlPr defaultSize="0" autoFill="0" autoLine="0" autoPict="0">
                <anchor moveWithCells="1" sizeWithCells="1">
                  <from>
                    <xdr:col>8</xdr:col>
                    <xdr:colOff>942975</xdr:colOff>
                    <xdr:row>411</xdr:row>
                    <xdr:rowOff>0</xdr:rowOff>
                  </from>
                  <to>
                    <xdr:col>8</xdr:col>
                    <xdr:colOff>942975</xdr:colOff>
                    <xdr:row>411</xdr:row>
                    <xdr:rowOff>0</xdr:rowOff>
                  </to>
                </anchor>
              </controlPr>
            </control>
          </mc:Choice>
        </mc:AlternateContent>
        <mc:AlternateContent xmlns:mc="http://schemas.openxmlformats.org/markup-compatibility/2006">
          <mc:Choice Requires="x14">
            <control shapeId="1182" r:id="rId35" name="Check Box 158">
              <controlPr defaultSize="0" autoFill="0" autoLine="0" autoPict="0">
                <anchor moveWithCells="1" sizeWithCells="1">
                  <from>
                    <xdr:col>8</xdr:col>
                    <xdr:colOff>942975</xdr:colOff>
                    <xdr:row>411</xdr:row>
                    <xdr:rowOff>0</xdr:rowOff>
                  </from>
                  <to>
                    <xdr:col>9</xdr:col>
                    <xdr:colOff>0</xdr:colOff>
                    <xdr:row>411</xdr:row>
                    <xdr:rowOff>0</xdr:rowOff>
                  </to>
                </anchor>
              </controlPr>
            </control>
          </mc:Choice>
        </mc:AlternateContent>
        <mc:AlternateContent xmlns:mc="http://schemas.openxmlformats.org/markup-compatibility/2006">
          <mc:Choice Requires="x14">
            <control shapeId="1183" r:id="rId36" name="Check Box 159">
              <controlPr defaultSize="0" autoFill="0" autoLine="0" autoPict="0">
                <anchor moveWithCells="1" sizeWithCells="1">
                  <from>
                    <xdr:col>7</xdr:col>
                    <xdr:colOff>38100</xdr:colOff>
                    <xdr:row>411</xdr:row>
                    <xdr:rowOff>0</xdr:rowOff>
                  </from>
                  <to>
                    <xdr:col>7</xdr:col>
                    <xdr:colOff>38100</xdr:colOff>
                    <xdr:row>411</xdr:row>
                    <xdr:rowOff>0</xdr:rowOff>
                  </to>
                </anchor>
              </controlPr>
            </control>
          </mc:Choice>
        </mc:AlternateContent>
        <mc:AlternateContent xmlns:mc="http://schemas.openxmlformats.org/markup-compatibility/2006">
          <mc:Choice Requires="x14">
            <control shapeId="1184" r:id="rId37" name="Check Box 160">
              <controlPr defaultSize="0" autoFill="0" autoLine="0" autoPict="0">
                <anchor moveWithCells="1" sizeWithCells="1">
                  <from>
                    <xdr:col>4</xdr:col>
                    <xdr:colOff>0</xdr:colOff>
                    <xdr:row>475</xdr:row>
                    <xdr:rowOff>0</xdr:rowOff>
                  </from>
                  <to>
                    <xdr:col>4</xdr:col>
                    <xdr:colOff>857250</xdr:colOff>
                    <xdr:row>476</xdr:row>
                    <xdr:rowOff>381000</xdr:rowOff>
                  </to>
                </anchor>
              </controlPr>
            </control>
          </mc:Choice>
        </mc:AlternateContent>
        <mc:AlternateContent xmlns:mc="http://schemas.openxmlformats.org/markup-compatibility/2006">
          <mc:Choice Requires="x14">
            <control shapeId="1185" r:id="rId38" name="Check Box 161">
              <controlPr defaultSize="0" autoFill="0" autoLine="0" autoPict="0">
                <anchor moveWithCells="1" sizeWithCells="1">
                  <from>
                    <xdr:col>4</xdr:col>
                    <xdr:colOff>1047750</xdr:colOff>
                    <xdr:row>475</xdr:row>
                    <xdr:rowOff>0</xdr:rowOff>
                  </from>
                  <to>
                    <xdr:col>5</xdr:col>
                    <xdr:colOff>1009650</xdr:colOff>
                    <xdr:row>476</xdr:row>
                    <xdr:rowOff>381000</xdr:rowOff>
                  </to>
                </anchor>
              </controlPr>
            </control>
          </mc:Choice>
        </mc:AlternateContent>
        <mc:AlternateContent xmlns:mc="http://schemas.openxmlformats.org/markup-compatibility/2006">
          <mc:Choice Requires="x14">
            <control shapeId="1186" r:id="rId39" name="Check Box 162">
              <controlPr defaultSize="0" autoFill="0" autoLine="0" autoPict="0">
                <anchor moveWithCells="1" sizeWithCells="1">
                  <from>
                    <xdr:col>5</xdr:col>
                    <xdr:colOff>0</xdr:colOff>
                    <xdr:row>163</xdr:row>
                    <xdr:rowOff>142875</xdr:rowOff>
                  </from>
                  <to>
                    <xdr:col>5</xdr:col>
                    <xdr:colOff>1533525</xdr:colOff>
                    <xdr:row>164</xdr:row>
                    <xdr:rowOff>476250</xdr:rowOff>
                  </to>
                </anchor>
              </controlPr>
            </control>
          </mc:Choice>
        </mc:AlternateContent>
        <mc:AlternateContent xmlns:mc="http://schemas.openxmlformats.org/markup-compatibility/2006">
          <mc:Choice Requires="x14">
            <control shapeId="1187" r:id="rId40" name="Check Box 163">
              <controlPr defaultSize="0" autoFill="0" autoLine="0" autoPict="0">
                <anchor moveWithCells="1" sizeWithCells="1">
                  <from>
                    <xdr:col>5</xdr:col>
                    <xdr:colOff>1885950</xdr:colOff>
                    <xdr:row>163</xdr:row>
                    <xdr:rowOff>142875</xdr:rowOff>
                  </from>
                  <to>
                    <xdr:col>6</xdr:col>
                    <xdr:colOff>495300</xdr:colOff>
                    <xdr:row>164</xdr:row>
                    <xdr:rowOff>476250</xdr:rowOff>
                  </to>
                </anchor>
              </controlPr>
            </control>
          </mc:Choice>
        </mc:AlternateContent>
        <mc:AlternateContent xmlns:mc="http://schemas.openxmlformats.org/markup-compatibility/2006">
          <mc:Choice Requires="x14">
            <control shapeId="1188" r:id="rId41" name="Check Box 164">
              <controlPr defaultSize="0" autoFill="0" autoLine="0" autoPict="0">
                <anchor moveWithCells="1" sizeWithCells="1">
                  <from>
                    <xdr:col>5</xdr:col>
                    <xdr:colOff>0</xdr:colOff>
                    <xdr:row>164</xdr:row>
                    <xdr:rowOff>361950</xdr:rowOff>
                  </from>
                  <to>
                    <xdr:col>5</xdr:col>
                    <xdr:colOff>2647950</xdr:colOff>
                    <xdr:row>164</xdr:row>
                    <xdr:rowOff>790575</xdr:rowOff>
                  </to>
                </anchor>
              </controlPr>
            </control>
          </mc:Choice>
        </mc:AlternateContent>
        <mc:AlternateContent xmlns:mc="http://schemas.openxmlformats.org/markup-compatibility/2006">
          <mc:Choice Requires="x14">
            <control shapeId="1189" r:id="rId42" name="Check Box 165">
              <controlPr defaultSize="0" autoFill="0" autoLine="0" autoPict="0">
                <anchor moveWithCells="1" sizeWithCells="1">
                  <from>
                    <xdr:col>5</xdr:col>
                    <xdr:colOff>1905000</xdr:colOff>
                    <xdr:row>164</xdr:row>
                    <xdr:rowOff>342900</xdr:rowOff>
                  </from>
                  <to>
                    <xdr:col>6</xdr:col>
                    <xdr:colOff>657225</xdr:colOff>
                    <xdr:row>165</xdr:row>
                    <xdr:rowOff>0</xdr:rowOff>
                  </to>
                </anchor>
              </controlPr>
            </control>
          </mc:Choice>
        </mc:AlternateContent>
        <mc:AlternateContent xmlns:mc="http://schemas.openxmlformats.org/markup-compatibility/2006">
          <mc:Choice Requires="x14">
            <control shapeId="1190" r:id="rId43" name="Check Box 166">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1" r:id="rId44" name="Check Box 167">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2" r:id="rId45" name="Check Box 168">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3" r:id="rId46" name="Check Box 169">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4" r:id="rId47" name="Check Box 170">
              <controlPr defaultSize="0" autoFill="0" autoLine="0" autoPict="0">
                <anchor moveWithCells="1" sizeWithCells="1">
                  <from>
                    <xdr:col>6</xdr:col>
                    <xdr:colOff>914400</xdr:colOff>
                    <xdr:row>374</xdr:row>
                    <xdr:rowOff>0</xdr:rowOff>
                  </from>
                  <to>
                    <xdr:col>6</xdr:col>
                    <xdr:colOff>914400</xdr:colOff>
                    <xdr:row>374</xdr:row>
                    <xdr:rowOff>0</xdr:rowOff>
                  </to>
                </anchor>
              </controlPr>
            </control>
          </mc:Choice>
        </mc:AlternateContent>
        <mc:AlternateContent xmlns:mc="http://schemas.openxmlformats.org/markup-compatibility/2006">
          <mc:Choice Requires="x14">
            <control shapeId="1195" r:id="rId48" name="Check Box 171">
              <controlPr defaultSize="0" autoFill="0" autoLine="0" autoPict="0">
                <anchor moveWithCells="1" sizeWithCells="1">
                  <from>
                    <xdr:col>5</xdr:col>
                    <xdr:colOff>66675</xdr:colOff>
                    <xdr:row>374</xdr:row>
                    <xdr:rowOff>0</xdr:rowOff>
                  </from>
                  <to>
                    <xdr:col>5</xdr:col>
                    <xdr:colOff>66675</xdr:colOff>
                    <xdr:row>374</xdr:row>
                    <xdr:rowOff>0</xdr:rowOff>
                  </to>
                </anchor>
              </controlPr>
            </control>
          </mc:Choice>
        </mc:AlternateContent>
        <mc:AlternateContent xmlns:mc="http://schemas.openxmlformats.org/markup-compatibility/2006">
          <mc:Choice Requires="x14">
            <control shapeId="1196" r:id="rId49" name="Check Box 172">
              <controlPr defaultSize="0" autoFill="0" autoLine="0" autoPict="0">
                <anchor moveWithCells="1" sizeWithCells="1">
                  <from>
                    <xdr:col>8</xdr:col>
                    <xdr:colOff>942975</xdr:colOff>
                    <xdr:row>374</xdr:row>
                    <xdr:rowOff>0</xdr:rowOff>
                  </from>
                  <to>
                    <xdr:col>8</xdr:col>
                    <xdr:colOff>942975</xdr:colOff>
                    <xdr:row>374</xdr:row>
                    <xdr:rowOff>0</xdr:rowOff>
                  </to>
                </anchor>
              </controlPr>
            </control>
          </mc:Choice>
        </mc:AlternateContent>
        <mc:AlternateContent xmlns:mc="http://schemas.openxmlformats.org/markup-compatibility/2006">
          <mc:Choice Requires="x14">
            <control shapeId="1197" r:id="rId50" name="Check Box 173">
              <controlPr defaultSize="0" autoFill="0" autoLine="0" autoPict="0">
                <anchor moveWithCells="1" sizeWithCells="1">
                  <from>
                    <xdr:col>8</xdr:col>
                    <xdr:colOff>942975</xdr:colOff>
                    <xdr:row>374</xdr:row>
                    <xdr:rowOff>0</xdr:rowOff>
                  </from>
                  <to>
                    <xdr:col>8</xdr:col>
                    <xdr:colOff>942975</xdr:colOff>
                    <xdr:row>374</xdr:row>
                    <xdr:rowOff>0</xdr:rowOff>
                  </to>
                </anchor>
              </controlPr>
            </control>
          </mc:Choice>
        </mc:AlternateContent>
        <mc:AlternateContent xmlns:mc="http://schemas.openxmlformats.org/markup-compatibility/2006">
          <mc:Choice Requires="x14">
            <control shapeId="1198" r:id="rId51" name="Check Box 174">
              <controlPr defaultSize="0" autoFill="0" autoLine="0" autoPict="0">
                <anchor moveWithCells="1" sizeWithCells="1">
                  <from>
                    <xdr:col>8</xdr:col>
                    <xdr:colOff>942975</xdr:colOff>
                    <xdr:row>374</xdr:row>
                    <xdr:rowOff>0</xdr:rowOff>
                  </from>
                  <to>
                    <xdr:col>8</xdr:col>
                    <xdr:colOff>942975</xdr:colOff>
                    <xdr:row>374</xdr:row>
                    <xdr:rowOff>0</xdr:rowOff>
                  </to>
                </anchor>
              </controlPr>
            </control>
          </mc:Choice>
        </mc:AlternateContent>
        <mc:AlternateContent xmlns:mc="http://schemas.openxmlformats.org/markup-compatibility/2006">
          <mc:Choice Requires="x14">
            <control shapeId="1199" r:id="rId52" name="Check Box 175">
              <controlPr defaultSize="0" autoFill="0" autoLine="0" autoPict="0">
                <anchor moveWithCells="1" sizeWithCells="1">
                  <from>
                    <xdr:col>8</xdr:col>
                    <xdr:colOff>942975</xdr:colOff>
                    <xdr:row>374</xdr:row>
                    <xdr:rowOff>0</xdr:rowOff>
                  </from>
                  <to>
                    <xdr:col>8</xdr:col>
                    <xdr:colOff>942975</xdr:colOff>
                    <xdr:row>374</xdr:row>
                    <xdr:rowOff>0</xdr:rowOff>
                  </to>
                </anchor>
              </controlPr>
            </control>
          </mc:Choice>
        </mc:AlternateContent>
        <mc:AlternateContent xmlns:mc="http://schemas.openxmlformats.org/markup-compatibility/2006">
          <mc:Choice Requires="x14">
            <control shapeId="1200" r:id="rId53" name="Check Box 176">
              <controlPr defaultSize="0" autoFill="0" autoLine="0" autoPict="0">
                <anchor moveWithCells="1" sizeWithCells="1">
                  <from>
                    <xdr:col>8</xdr:col>
                    <xdr:colOff>942975</xdr:colOff>
                    <xdr:row>374</xdr:row>
                    <xdr:rowOff>0</xdr:rowOff>
                  </from>
                  <to>
                    <xdr:col>9</xdr:col>
                    <xdr:colOff>0</xdr:colOff>
                    <xdr:row>374</xdr:row>
                    <xdr:rowOff>0</xdr:rowOff>
                  </to>
                </anchor>
              </controlPr>
            </control>
          </mc:Choice>
        </mc:AlternateContent>
        <mc:AlternateContent xmlns:mc="http://schemas.openxmlformats.org/markup-compatibility/2006">
          <mc:Choice Requires="x14">
            <control shapeId="1201" r:id="rId54" name="Check Box 177">
              <controlPr defaultSize="0" autoFill="0" autoLine="0" autoPict="0">
                <anchor moveWithCells="1" sizeWithCells="1">
                  <from>
                    <xdr:col>7</xdr:col>
                    <xdr:colOff>38100</xdr:colOff>
                    <xdr:row>374</xdr:row>
                    <xdr:rowOff>0</xdr:rowOff>
                  </from>
                  <to>
                    <xdr:col>7</xdr:col>
                    <xdr:colOff>38100</xdr:colOff>
                    <xdr:row>374</xdr:row>
                    <xdr:rowOff>0</xdr:rowOff>
                  </to>
                </anchor>
              </controlPr>
            </control>
          </mc:Choice>
        </mc:AlternateContent>
        <mc:AlternateContent xmlns:mc="http://schemas.openxmlformats.org/markup-compatibility/2006">
          <mc:Choice Requires="x14">
            <control shapeId="1202" r:id="rId55" name="Check Box 178">
              <controlPr defaultSize="0" autoFill="0" autoLine="0" autoPict="0">
                <anchor moveWithCells="1" sizeWithCells="1">
                  <from>
                    <xdr:col>5</xdr:col>
                    <xdr:colOff>0</xdr:colOff>
                    <xdr:row>371</xdr:row>
                    <xdr:rowOff>0</xdr:rowOff>
                  </from>
                  <to>
                    <xdr:col>5</xdr:col>
                    <xdr:colOff>1533525</xdr:colOff>
                    <xdr:row>371</xdr:row>
                    <xdr:rowOff>247650</xdr:rowOff>
                  </to>
                </anchor>
              </controlPr>
            </control>
          </mc:Choice>
        </mc:AlternateContent>
        <mc:AlternateContent xmlns:mc="http://schemas.openxmlformats.org/markup-compatibility/2006">
          <mc:Choice Requires="x14">
            <control shapeId="1203" r:id="rId56" name="Check Box 179">
              <controlPr defaultSize="0" autoFill="0" autoLine="0" autoPict="0">
                <anchor moveWithCells="1" sizeWithCells="1">
                  <from>
                    <xdr:col>5</xdr:col>
                    <xdr:colOff>1885950</xdr:colOff>
                    <xdr:row>371</xdr:row>
                    <xdr:rowOff>0</xdr:rowOff>
                  </from>
                  <to>
                    <xdr:col>6</xdr:col>
                    <xdr:colOff>495300</xdr:colOff>
                    <xdr:row>371</xdr:row>
                    <xdr:rowOff>247650</xdr:rowOff>
                  </to>
                </anchor>
              </controlPr>
            </control>
          </mc:Choice>
        </mc:AlternateContent>
        <mc:AlternateContent xmlns:mc="http://schemas.openxmlformats.org/markup-compatibility/2006">
          <mc:Choice Requires="x14">
            <control shapeId="1204" r:id="rId57" name="Check Box 180">
              <controlPr defaultSize="0" autoFill="0" autoLine="0" autoPict="0">
                <anchor moveWithCells="1" sizeWithCells="1">
                  <from>
                    <xdr:col>5</xdr:col>
                    <xdr:colOff>0</xdr:colOff>
                    <xdr:row>371</xdr:row>
                    <xdr:rowOff>190500</xdr:rowOff>
                  </from>
                  <to>
                    <xdr:col>5</xdr:col>
                    <xdr:colOff>2647950</xdr:colOff>
                    <xdr:row>371</xdr:row>
                    <xdr:rowOff>409575</xdr:rowOff>
                  </to>
                </anchor>
              </controlPr>
            </control>
          </mc:Choice>
        </mc:AlternateContent>
        <mc:AlternateContent xmlns:mc="http://schemas.openxmlformats.org/markup-compatibility/2006">
          <mc:Choice Requires="x14">
            <control shapeId="1205" r:id="rId58" name="Check Box 181">
              <controlPr defaultSize="0" autoFill="0" autoLine="0" autoPict="0">
                <anchor moveWithCells="1" sizeWithCells="1">
                  <from>
                    <xdr:col>5</xdr:col>
                    <xdr:colOff>1905000</xdr:colOff>
                    <xdr:row>371</xdr:row>
                    <xdr:rowOff>180975</xdr:rowOff>
                  </from>
                  <to>
                    <xdr:col>6</xdr:col>
                    <xdr:colOff>657225</xdr:colOff>
                    <xdr:row>371</xdr:row>
                    <xdr:rowOff>419100</xdr:rowOff>
                  </to>
                </anchor>
              </controlPr>
            </control>
          </mc:Choice>
        </mc:AlternateContent>
        <mc:AlternateContent xmlns:mc="http://schemas.openxmlformats.org/markup-compatibility/2006">
          <mc:Choice Requires="x14">
            <control shapeId="1207" r:id="rId59" name="Check Box 183">
              <controlPr defaultSize="0" autoFill="0" autoLine="0" autoPict="0">
                <anchor moveWithCells="1" sizeWithCells="1">
                  <from>
                    <xdr:col>4</xdr:col>
                    <xdr:colOff>0</xdr:colOff>
                    <xdr:row>736</xdr:row>
                    <xdr:rowOff>0</xdr:rowOff>
                  </from>
                  <to>
                    <xdr:col>4</xdr:col>
                    <xdr:colOff>857250</xdr:colOff>
                    <xdr:row>737</xdr:row>
                    <xdr:rowOff>381000</xdr:rowOff>
                  </to>
                </anchor>
              </controlPr>
            </control>
          </mc:Choice>
        </mc:AlternateContent>
        <mc:AlternateContent xmlns:mc="http://schemas.openxmlformats.org/markup-compatibility/2006">
          <mc:Choice Requires="x14">
            <control shapeId="1208" r:id="rId60" name="Check Box 184">
              <controlPr defaultSize="0" autoFill="0" autoLine="0" autoPict="0">
                <anchor moveWithCells="1" sizeWithCells="1">
                  <from>
                    <xdr:col>4</xdr:col>
                    <xdr:colOff>1047750</xdr:colOff>
                    <xdr:row>736</xdr:row>
                    <xdr:rowOff>0</xdr:rowOff>
                  </from>
                  <to>
                    <xdr:col>5</xdr:col>
                    <xdr:colOff>1009650</xdr:colOff>
                    <xdr:row>737</xdr:row>
                    <xdr:rowOff>381000</xdr:rowOff>
                  </to>
                </anchor>
              </controlPr>
            </control>
          </mc:Choice>
        </mc:AlternateContent>
        <mc:AlternateContent xmlns:mc="http://schemas.openxmlformats.org/markup-compatibility/2006">
          <mc:Choice Requires="x14">
            <control shapeId="1209" r:id="rId61" name="Check Box 185">
              <controlPr defaultSize="0" autoFill="0" autoLine="0" autoPict="0">
                <anchor moveWithCells="1" sizeWithCells="1">
                  <from>
                    <xdr:col>6</xdr:col>
                    <xdr:colOff>0</xdr:colOff>
                    <xdr:row>736</xdr:row>
                    <xdr:rowOff>0</xdr:rowOff>
                  </from>
                  <to>
                    <xdr:col>6</xdr:col>
                    <xdr:colOff>857250</xdr:colOff>
                    <xdr:row>737</xdr:row>
                    <xdr:rowOff>381000</xdr:rowOff>
                  </to>
                </anchor>
              </controlPr>
            </control>
          </mc:Choice>
        </mc:AlternateContent>
        <mc:AlternateContent xmlns:mc="http://schemas.openxmlformats.org/markup-compatibility/2006">
          <mc:Choice Requires="x14">
            <control shapeId="1210" r:id="rId62" name="Check Box 186">
              <controlPr defaultSize="0" autoFill="0" autoLine="0" autoPict="0">
                <anchor moveWithCells="1" sizeWithCells="1">
                  <from>
                    <xdr:col>7</xdr:col>
                    <xdr:colOff>57150</xdr:colOff>
                    <xdr:row>736</xdr:row>
                    <xdr:rowOff>0</xdr:rowOff>
                  </from>
                  <to>
                    <xdr:col>8</xdr:col>
                    <xdr:colOff>190500</xdr:colOff>
                    <xdr:row>737</xdr:row>
                    <xdr:rowOff>381000</xdr:rowOff>
                  </to>
                </anchor>
              </controlPr>
            </control>
          </mc:Choice>
        </mc:AlternateContent>
        <mc:AlternateContent xmlns:mc="http://schemas.openxmlformats.org/markup-compatibility/2006">
          <mc:Choice Requires="x14">
            <control shapeId="1211" r:id="rId63" name="Check Box 187">
              <controlPr defaultSize="0" autoFill="0" autoLine="0" autoPict="0">
                <anchor moveWithCells="1" sizeWithCells="1">
                  <from>
                    <xdr:col>4</xdr:col>
                    <xdr:colOff>0</xdr:colOff>
                    <xdr:row>737</xdr:row>
                    <xdr:rowOff>495300</xdr:rowOff>
                  </from>
                  <to>
                    <xdr:col>4</xdr:col>
                    <xdr:colOff>857250</xdr:colOff>
                    <xdr:row>737</xdr:row>
                    <xdr:rowOff>876300</xdr:rowOff>
                  </to>
                </anchor>
              </controlPr>
            </control>
          </mc:Choice>
        </mc:AlternateContent>
        <mc:AlternateContent xmlns:mc="http://schemas.openxmlformats.org/markup-compatibility/2006">
          <mc:Choice Requires="x14">
            <control shapeId="1212" r:id="rId64" name="Check Box 188">
              <controlPr defaultSize="0" autoFill="0" autoLine="0" autoPict="0">
                <anchor moveWithCells="1" sizeWithCells="1">
                  <from>
                    <xdr:col>6</xdr:col>
                    <xdr:colOff>0</xdr:colOff>
                    <xdr:row>737</xdr:row>
                    <xdr:rowOff>495300</xdr:rowOff>
                  </from>
                  <to>
                    <xdr:col>6</xdr:col>
                    <xdr:colOff>857250</xdr:colOff>
                    <xdr:row>737</xdr:row>
                    <xdr:rowOff>876300</xdr:rowOff>
                  </to>
                </anchor>
              </controlPr>
            </control>
          </mc:Choice>
        </mc:AlternateContent>
        <mc:AlternateContent xmlns:mc="http://schemas.openxmlformats.org/markup-compatibility/2006">
          <mc:Choice Requires="x14">
            <control shapeId="1213" r:id="rId65" name="Check Box 189">
              <controlPr defaultSize="0" autoFill="0" autoLine="0" autoPict="0">
                <anchor moveWithCells="1">
                  <from>
                    <xdr:col>6</xdr:col>
                    <xdr:colOff>142875</xdr:colOff>
                    <xdr:row>103</xdr:row>
                    <xdr:rowOff>228600</xdr:rowOff>
                  </from>
                  <to>
                    <xdr:col>7</xdr:col>
                    <xdr:colOff>904875</xdr:colOff>
                    <xdr:row>104</xdr:row>
                    <xdr:rowOff>219075</xdr:rowOff>
                  </to>
                </anchor>
              </controlPr>
            </control>
          </mc:Choice>
        </mc:AlternateContent>
        <mc:AlternateContent xmlns:mc="http://schemas.openxmlformats.org/markup-compatibility/2006">
          <mc:Choice Requires="x14">
            <control shapeId="1217" r:id="rId66" name="Check Box 193">
              <controlPr defaultSize="0" autoFill="0" autoLine="0" autoPict="0">
                <anchor moveWithCells="1" sizeWithCells="1">
                  <from>
                    <xdr:col>4</xdr:col>
                    <xdr:colOff>66675</xdr:colOff>
                    <xdr:row>503</xdr:row>
                    <xdr:rowOff>38100</xdr:rowOff>
                  </from>
                  <to>
                    <xdr:col>4</xdr:col>
                    <xdr:colOff>923925</xdr:colOff>
                    <xdr:row>503</xdr:row>
                    <xdr:rowOff>523875</xdr:rowOff>
                  </to>
                </anchor>
              </controlPr>
            </control>
          </mc:Choice>
        </mc:AlternateContent>
        <mc:AlternateContent xmlns:mc="http://schemas.openxmlformats.org/markup-compatibility/2006">
          <mc:Choice Requires="x14">
            <control shapeId="1218" r:id="rId67" name="Check Box 194">
              <controlPr defaultSize="0" autoFill="0" autoLine="0" autoPict="0">
                <anchor moveWithCells="1" sizeWithCells="1">
                  <from>
                    <xdr:col>4</xdr:col>
                    <xdr:colOff>962025</xdr:colOff>
                    <xdr:row>503</xdr:row>
                    <xdr:rowOff>19050</xdr:rowOff>
                  </from>
                  <to>
                    <xdr:col>5</xdr:col>
                    <xdr:colOff>1009650</xdr:colOff>
                    <xdr:row>503</xdr:row>
                    <xdr:rowOff>485775</xdr:rowOff>
                  </to>
                </anchor>
              </controlPr>
            </control>
          </mc:Choice>
        </mc:AlternateContent>
        <mc:AlternateContent xmlns:mc="http://schemas.openxmlformats.org/markup-compatibility/2006">
          <mc:Choice Requires="x14">
            <control shapeId="1219" r:id="rId68" name="Check Box 195">
              <controlPr defaultSize="0" autoFill="0" autoLine="0" autoPict="0">
                <anchor moveWithCells="1" sizeWithCells="1">
                  <from>
                    <xdr:col>5</xdr:col>
                    <xdr:colOff>1209675</xdr:colOff>
                    <xdr:row>503</xdr:row>
                    <xdr:rowOff>66675</xdr:rowOff>
                  </from>
                  <to>
                    <xdr:col>5</xdr:col>
                    <xdr:colOff>2143125</xdr:colOff>
                    <xdr:row>503</xdr:row>
                    <xdr:rowOff>428625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2026-02-03T12:16:17Z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2025-09-17T08:41:31Z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834975e9-0500-4068-bd33-aab8009ee2ac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